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A39EAFF1-4561-43A1-B4D3-DCE56C4E6E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1" sheetId="18" r:id="rId1"/>
    <sheet name="приказ" sheetId="19" r:id="rId2"/>
    <sheet name="Экспертиза" sheetId="1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dFF10">[2]списки!$J$1:$J$15</definedName>
    <definedName name="__dFF2">[2]списки!$B$1:$B$7</definedName>
    <definedName name="__dFF5">[2]списки!$E$1:$E$9</definedName>
    <definedName name="__dFF6">[2]списки!$F$1:$F$5</definedName>
    <definedName name="__dFF7">[2]списки!$G$1:$G$8</definedName>
    <definedName name="__dFF8">[2]списки!$H$1:$H$6</definedName>
    <definedName name="__dFF9">[2]списки!$I$1:$I$15</definedName>
    <definedName name="__E65560">[1]График!#REF!</definedName>
    <definedName name="__IntlFixup" hidden="1">TRUE</definedName>
    <definedName name="__qs1">[2]списки!$L$1:$L$2</definedName>
    <definedName name="__qs2">#REF!</definedName>
    <definedName name="__qs3">#REF!</definedName>
    <definedName name="__qs4">[2]списки!$K$1:$K$5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nm._FilterDatabase">"#REF!"</definedName>
    <definedName name="__xlnm.Primt_Area_3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8">"#REF!"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1">[3]списки!$E$1:$E$9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[1]График!#REF!</definedName>
    <definedName name="_AUTOEXEC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E65560">[1]График!#REF!</definedName>
    <definedName name="_Fill" hidden="1">#REF!</definedName>
    <definedName name="_FilterDatabase" hidden="1">#REF!</definedName>
    <definedName name="_Hlt440565644_1">#REF!</definedName>
    <definedName name="_Izm">[5]Стрельна!#REF!</definedName>
    <definedName name="_k">#REF!</definedName>
    <definedName name="_m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s">#REF!</definedName>
    <definedName name="_VolN">[5]Стрельна!#REF!</definedName>
    <definedName name="_VolPartN">[5]Стрельна!#REF!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>#REF!</definedName>
    <definedName name="_а2">#REF!</definedName>
    <definedName name="_Восемь">'[6]Таблица 4 АСУТП'!$B$84:$B$86</definedName>
    <definedName name="_два_1">'[6]Таблица 4 АСУТП'!$B$16:$B$23</definedName>
    <definedName name="_два_2">'[6]Таблица 4 АСУТП'!$B$24:$B$25</definedName>
    <definedName name="_Девять">'[6]Таблица 4 АСУТП'!$B$88:$B$90</definedName>
    <definedName name="_пять">'[6]Таблица 4 АСУТП'!$B$42:$B$47</definedName>
    <definedName name="_Раз">'[6]Таблица 4 АСУТП'!$B$8:$B$14</definedName>
    <definedName name="_семь_1">'[6]Таблица 4 АСУТП'!$B$66:$B$79</definedName>
    <definedName name="_семь_2">'[6]Таблица 4 АСУТП'!$B$80:$B$81</definedName>
    <definedName name="_Стоимость_УНЦП">#REF!</definedName>
    <definedName name="_три">'[6]Таблица 4 АСУТП'!$B$27:$B$31</definedName>
    <definedName name="_xlnm._FilterDatabase" hidden="1">#REF!</definedName>
    <definedName name="_четыре">'[6]Таблица 4 АСУТП'!$B$33:$B$40</definedName>
    <definedName name="_шесть_1">'[6]Таблица 4 АСУТП'!$B$49:$B$62</definedName>
    <definedName name="_шесть_2">'[6]Таблица 4 АСУТП'!$B$63:$B$64</definedName>
    <definedName name="a">#REF!</definedName>
    <definedName name="A99999999">#REF!</definedName>
    <definedName name="aaa">#REF!</definedName>
    <definedName name="ab">#REF!</definedName>
    <definedName name="ABN">[7]!ABN</definedName>
    <definedName name="adadsasd">[8]топография!#REF!</definedName>
    <definedName name="AS2DocOpenMode" hidden="1">"AS2DocumentEdit"</definedName>
    <definedName name="asd">#REF!</definedName>
    <definedName name="b">#REF!</definedName>
    <definedName name="bhk">[9]топография!#REF!</definedName>
    <definedName name="bjbkl">[10]топография!#REF!</definedName>
    <definedName name="BLPH1" hidden="1">'[11]Read me first'!$D$15</definedName>
    <definedName name="BLPH2" hidden="1">'[11]Read me first'!$Z$15</definedName>
    <definedName name="Categories">#REF!</definedName>
    <definedName name="CC_fSF">#REF!</definedName>
    <definedName name="CnfName">[12]Лист1!#REF!</definedName>
    <definedName name="CnfName_1">[13]Обновление!#REF!</definedName>
    <definedName name="cntNumber">'[14]Счет-Фактура'!#REF!</definedName>
    <definedName name="cntPayerCountCor">'[14]Счет-Фактура'!#REF!</definedName>
    <definedName name="cntQnt">'[14]Счет-Фактура'!#REF!</definedName>
    <definedName name="cntSuppAddr2">'[14]Счет-Фактура'!#REF!</definedName>
    <definedName name="cntSuppMFO1">'[14]Счет-Фактура'!#REF!</definedName>
    <definedName name="cntUnit">'[14]Счет-Фактура'!#REF!</definedName>
    <definedName name="ConfName">[12]Лист1!#REF!</definedName>
    <definedName name="ConfName_1">[13]Обновление!#REF!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[15]топография!#REF!</definedName>
    <definedName name="dckl">[16]топография!#REF!</definedName>
    <definedName name="dckl000">[16]топография!#REF!</definedName>
    <definedName name="dckl666">[16]топография!#REF!</definedName>
    <definedName name="dckl789">[16]топография!#REF!</definedName>
    <definedName name="ddduy">#REF!</definedName>
    <definedName name="deviation1">#REF!</definedName>
    <definedName name="dfff">[17]топография!#REF!</definedName>
    <definedName name="dfhj3" hidden="1">{#N/A,#N/A,FALSE,"Aging Summary";#N/A,#N/A,FALSE,"Ratio Analysis";#N/A,#N/A,FALSE,"Test 120 Day Accts";#N/A,#N/A,FALSE,"Tickmarks"}</definedName>
    <definedName name="dial_koef_udar">[18]!dial_koef_udar</definedName>
    <definedName name="dial_koef_zap">[19]!dial_koef_zap</definedName>
    <definedName name="dial_mater">[19]!dial_mater</definedName>
    <definedName name="dial_mater_udar">[18]!dial_mater_udar</definedName>
    <definedName name="dialog_montag_show">[19]!dialog_montag_show</definedName>
    <definedName name="DiscontRate">#REF!</definedName>
    <definedName name="DM">#REF!</definedName>
    <definedName name="ecvntym" hidden="1">{"glcbs",#N/A,FALSE,"GLCBS";"glccsbs",#N/A,FALSE,"GLCCSBS";"glcis",#N/A,FALSE,"GLCIS";"glccsis",#N/A,FALSE,"GLCCSIS";"glcrat1",#N/A,FALSE,"GLC-ratios1"}</definedName>
    <definedName name="ehc" hidden="1">#REF!</definedName>
    <definedName name="EILName">[12]Лист1!#REF!</definedName>
    <definedName name="EILName_1">[13]Обновление!#REF!</definedName>
    <definedName name="ertycvb" hidden="1">{#N/A,#N/A,TRUE,"Balance Sheet";#N/A,#N/A,TRUE,"Income Statement";#N/A,#N/A,TRUE,"Statement of Cash Flows";#N/A,#N/A,TRUE,"Key Indicators"}</definedName>
    <definedName name="Ex">#REF!</definedName>
    <definedName name="Excel_BuiltIn_Database">#REF!</definedName>
    <definedName name="Excel_BuiltIn_Print_Area_1">"$#ССЫЛ!.$A$1:$E$33"</definedName>
    <definedName name="Excel_BuiltIn_Print_Area_1_1">#REF!</definedName>
    <definedName name="Excel_BuiltIn_Print_Area_1_1_1">#REF!</definedName>
    <definedName name="Excel_BuiltIn_Print_Area_10">"$#ССЫЛ!.$A$1:$E$44"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"$#ССЫЛ!.$#ССЫЛ!$#ССЫЛ!:$#ССЫЛ!$#ССЫЛ!"</definedName>
    <definedName name="Excel_BuiltIn_Print_Area_15">#REF!</definedName>
    <definedName name="Excel_BuiltIn_Print_Area_2">"$#ССЫЛ!.$A$1:$E$141"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#REF!</definedName>
    <definedName name="Excel_BuiltIn_Print_Area_32">"$#ССЫЛ!.$#ССЫЛ!$#ССЫЛ!:$#ССЫЛ!$#ССЫЛ!"</definedName>
    <definedName name="Excel_BuiltIn_Print_Area_4">"$#ССЫЛ!.$A$1:$M$69"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"$#ССЫЛ!.$A$1:$E$44"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"$#ССЫЛ!.$A$1:$G$84"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">"$#ССЫЛ!.$A$1:$G$84"</definedName>
    <definedName name="Excel_BuiltIn_Print_Area_8_1">#REF!</definedName>
    <definedName name="Excel_BuiltIn_Print_Area_9">"$#ССЫЛ!.$A$1:$G$84"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2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8">#REF!</definedName>
    <definedName name="Excel_BuiltIn_Print_Titles_9">#REF!</definedName>
    <definedName name="Excel_BuiltIn_Print_Titles_9_1">#REF!</definedName>
    <definedName name="FD">[20]!FD</definedName>
    <definedName name="fgh">[21]топография!#REF!</definedName>
    <definedName name="fghj">[22]!dial_mater_udar</definedName>
    <definedName name="gerl">[23]!dial_mater</definedName>
    <definedName name="h">#REF!</definedName>
    <definedName name="hfcxtn" hidden="1">#REF!</definedName>
    <definedName name="hPriceRange">[12]Лист1!#REF!</definedName>
    <definedName name="hPriceRange_1">[13]Цена!#REF!</definedName>
    <definedName name="i">#REF!</definedName>
    <definedName name="idPriceColumn">[12]Лист1!#REF!</definedName>
    <definedName name="idPriceColumn_1">[13]Цена!#REF!</definedName>
    <definedName name="iii">#REF!</definedName>
    <definedName name="iiiii">#REF!</definedName>
    <definedName name="Ind">#REF!</definedName>
    <definedName name="infl">[24]ПДР!#REF!</definedName>
    <definedName name="Itog">#REF!</definedName>
    <definedName name="Iквартал2014">[25]Индексы!$A$2:$A$18</definedName>
    <definedName name="jkjhggh">#REF!</definedName>
    <definedName name="Jkz">'[26]СметаСводная гост'!$F$8</definedName>
    <definedName name="kp">[24]ПДР!#REF!</definedName>
    <definedName name="KPlan">#REF!</definedName>
    <definedName name="l">#REF!</definedName>
    <definedName name="language">#REF!</definedName>
    <definedName name="ljujhunb">[17]топография!#REF!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[8]топография!#REF!</definedName>
    <definedName name="njuhfabx">#REF!</definedName>
    <definedName name="NumColJournal">#REF!</definedName>
    <definedName name="o">#REF!</definedName>
    <definedName name="Obj">#REF!</definedName>
    <definedName name="OELName">[12]Лист1!#REF!</definedName>
    <definedName name="OELName_1">[13]Обновление!#REF!</definedName>
    <definedName name="OPLName">[12]Лист1!#REF!</definedName>
    <definedName name="OPLName_1">[13]Обновление!#REF!</definedName>
    <definedName name="oppp">#REF!</definedName>
    <definedName name="p">[12]Лист1!#REF!</definedName>
    <definedName name="p_1">[13]Product!#REF!</definedName>
    <definedName name="PDat">[20]!PDat</definedName>
    <definedName name="pp">#REF!</definedName>
    <definedName name="PriceRange">[12]Лист1!#REF!</definedName>
    <definedName name="PriceRange_1">[13]Цена!#REF!</definedName>
    <definedName name="Print_Area">#REF!</definedName>
    <definedName name="propis">#REF!</definedName>
    <definedName name="q">#REF!</definedName>
    <definedName name="qqqqqqq">[27]топография!#REF!</definedName>
    <definedName name="qqqqqqqqqqqqqqqqqqqqqqqqqqqqqqqqqqq">#REF!</definedName>
    <definedName name="Rashod_dolot_udar">[18]!Rashod_dolot_udar</definedName>
    <definedName name="Rashod_dolot_zap">[19]!Rashod_dolot_zap</definedName>
    <definedName name="rehl">#REF!</definedName>
    <definedName name="rf">#REF!</definedName>
    <definedName name="rr">'[28]Пример расчета'!#REF!</definedName>
    <definedName name="rtyrty">#REF!</definedName>
    <definedName name="rtyuijn" hidden="1">{"assets",#N/A,FALSE,"historicBS";"liab",#N/A,FALSE,"historicBS";"is",#N/A,FALSE,"historicIS";"ratios",#N/A,FALSE,"ratios"}</definedName>
    <definedName name="SD_DC">#REF!</definedName>
    <definedName name="sdd">[8]топография!#REF!</definedName>
    <definedName name="sddsdaD">[17]топография!#REF!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_1">'[29]СМЕТА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um_Prop">[20]!sum_prop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Title_Format">[5]Стрельна!#REF!</definedName>
    <definedName name="tyukmn" hidden="1">{#N/A,#N/A,TRUE,"Engineering Dept";#N/A,#N/A,TRUE,"Sales Dept";#N/A,#N/A,TRUE,"Marketing Dept";#N/A,#N/A,TRUE,"Admin Dept"}</definedName>
    <definedName name="ujl">#REF!</definedName>
    <definedName name="USA">[30]Шкаф!#REF!</definedName>
    <definedName name="USA_1">#REF!</definedName>
    <definedName name="v">#REF!</definedName>
    <definedName name="VH">#REF!</definedName>
    <definedName name="vhjk">[9]топография!#REF!</definedName>
    <definedName name="vvod_ini">[31]!vvod_ini</definedName>
    <definedName name="w">#REF!</definedName>
    <definedName name="wehjbvutihnymnb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ertgb13" hidden="1">{#N/A,#N/A,FALSE,"Engineering Dept";#N/A,#N/A,FALSE,"Sales Dept";#N/A,#N/A,FALSE,"Marketing Dept";#N/A,#N/A,FALSE,"Admin Dept";#N/A,#N/A,FALSE,"Total Operating Expenses"}</definedName>
    <definedName name="wrn" hidden="1">{"glc1",#N/A,FALSE,"GLC";"glc2",#N/A,FALSE,"GLC";"glc3",#N/A,FALSE,"GLC";"glc4",#N/A,FALSE,"GLC";"glc5",#N/A,FALSE,"GLC"}</definedName>
    <definedName name="wrn.1." hidden="1">{#N/A,#N/A,FALSE,"Шаблон_Спец1"}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8888888" hidden="1">{#N/A,#N/A,FALSE,"Шаблон_Спец1"}</definedName>
    <definedName name="xcvntbv" hidden="1">{#N/A,#N/A,FALSE,"Aging Summary";#N/A,#N/A,FALSE,"Ratio Analysis";#N/A,#N/A,FALSE,"Test 120 Day Accts";#N/A,#N/A,FALSE,"Tickmarks"}</definedName>
    <definedName name="xh">#REF!</definedName>
    <definedName name="xvbnm.." hidden="1">{"glc1",#N/A,FALSE,"GLC";"glc2",#N/A,FALSE,"GLC";"glc3",#N/A,FALSE,"GLC";"glc4",#N/A,FALSE,"GLC";"glc5",#N/A,FALSE,"GLC"}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0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аааааааыфффф">#REF!</definedName>
    <definedName name="аб">#REF!</definedName>
    <definedName name="абв10">#REF!</definedName>
    <definedName name="ав">#REF!</definedName>
    <definedName name="ава">#REF!</definedName>
    <definedName name="авввввввввввввввввввв">#REF!</definedName>
    <definedName name="аве">[7]!ABN</definedName>
    <definedName name="авжддд">#REF!</definedName>
    <definedName name="авпявап">#REF!</definedName>
    <definedName name="авпяпав">#REF!</definedName>
    <definedName name="авРВп">#REF!</definedName>
    <definedName name="авс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КСТ">'[32]Лист опроса'!$B$22</definedName>
    <definedName name="ало">#REF!</definedName>
    <definedName name="Алтайский_край">#REF!</definedName>
    <definedName name="Алтайский_край_1">#REF!</definedName>
    <definedName name="аморт.">[33]!dial_koef_udar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[8]топография!#REF!</definedName>
    <definedName name="аода">#REF!</definedName>
    <definedName name="аодадо">#REF!</definedName>
    <definedName name="аодра">#REF!</definedName>
    <definedName name="аол">[8]топография!#REF!</definedName>
    <definedName name="аолрмб">[34]Вспомогательный!$D$77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[35]топография!#REF!</definedName>
    <definedName name="аправи">#REF!</definedName>
    <definedName name="апрво">#REF!</definedName>
    <definedName name="апрыа">#REF!</definedName>
    <definedName name="апрыапр">[8]топография!#REF!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[8]топография!#REF!</definedName>
    <definedName name="аро">#REF!</definedName>
    <definedName name="ародар">#REF!</definedName>
    <definedName name="ародард">[8]топография!#REF!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[8]топография!#REF!</definedName>
    <definedName name="Астраханская_область">#REF!</definedName>
    <definedName name="АСУТП">#REF!</definedName>
    <definedName name="аф">[36]Сводный!#REF!</definedName>
    <definedName name="АФС">[10]топография!#REF!</definedName>
    <definedName name="ачпо">[17]топография!#REF!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[9]топография!#REF!</definedName>
    <definedName name="аыпрыпр">#REF!</definedName>
    <definedName name="аыыпо">[8]топография!#REF!</definedName>
    <definedName name="б">#REF!</definedName>
    <definedName name="_xlnm.Database">#REF!</definedName>
    <definedName name="БАК2">#REF!</definedName>
    <definedName name="Белгородская_область">#REF!</definedName>
    <definedName name="блр4545">#REF!</definedName>
    <definedName name="Богат">[37]СметаСводная!$C$8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'[38]свод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[16]топография!#REF!</definedName>
    <definedName name="вава">#REF!</definedName>
    <definedName name="вавввввввввввввв">#REF!</definedName>
    <definedName name="ваепкн">[17]топография!#REF!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[9]топография!#REF!</definedName>
    <definedName name="вао">#REF!</definedName>
    <definedName name="вап">#REF!</definedName>
    <definedName name="вапвя">#REF!</definedName>
    <definedName name="вапр">#REF!</definedName>
    <definedName name="вапяп">#REF!</definedName>
    <definedName name="вар">[8]топография!#REF!</definedName>
    <definedName name="варо">#REF!</definedName>
    <definedName name="вб">'[39]ЛЧ Р'!$C$55:$H$62</definedName>
    <definedName name="ввв">#REF!</definedName>
    <definedName name="в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рхняя_часть">#REF!</definedName>
    <definedName name="ветер">[40]Таблица!$O$23:$O$24</definedName>
    <definedName name="веше">#REF!</definedName>
    <definedName name="вика">#REF!</definedName>
    <definedName name="вирваы">#REF!</definedName>
    <definedName name="вкпвп">#REF!</definedName>
    <definedName name="ВЛ110">[41]Справка!$I$3:$I$35</definedName>
    <definedName name="Владимирская_область">#REF!</definedName>
    <definedName name="влнг">[8]топография!#REF!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здушные_линии">[40]Таблица!$B$6:$B$81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осстановление_покрытий">[40]Таблица!$B$354:$B$358</definedName>
    <definedName name="Вп">#REF!</definedName>
    <definedName name="впа">#REF!</definedName>
    <definedName name="впвпвппвпвенег5">#REF!</definedName>
    <definedName name="впо">#REF!</definedName>
    <definedName name="впоп">[17]топография!#REF!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[8]топография!#REF!</definedName>
    <definedName name="врь">[17]топография!#REF!</definedName>
    <definedName name="врьпврь">#REF!</definedName>
    <definedName name="вс" hidden="1">{#N/A,#N/A,FALSE,"Aging Summary";#N/A,#N/A,FALSE,"Ratio Analysis";#N/A,#N/A,FALSE,"Test 120 Day Accts";#N/A,#N/A,FALSE,"Tickmarks"}</definedName>
    <definedName name="Всего_по_смете">#REF!</definedName>
    <definedName name="ВсегоРучБур">[42]СмРучБур!$J$40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ключатели">[40]Таблица!$B$479:$B$498</definedName>
    <definedName name="выфвы">[24]ПДР!#REF!</definedName>
    <definedName name="Вычислительная_техника">[30]Коэфф1.!#REF!</definedName>
    <definedName name="Вычислительная_техника_1">#REF!</definedName>
    <definedName name="выы">#REF!</definedName>
    <definedName name="г">#REF!</definedName>
    <definedName name="газ">'[43]свод 3'!$D$13</definedName>
    <definedName name="ГАП">#REF!</definedName>
    <definedName name="ггггггггггггггггггггггггггггггггггггггггггггггг">[15]топография!#REF!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.1">#REF!</definedName>
    <definedName name="Геол_Лазаревск">[21]топография!#REF!</definedName>
    <definedName name="геол1">#REF!</definedName>
    <definedName name="геол4">#REF!</definedName>
    <definedName name="геология">#REF!</definedName>
    <definedName name="геоф">#REF!</definedName>
    <definedName name="геоф1">#REF!</definedName>
    <definedName name="Геофиз">#REF!</definedName>
    <definedName name="Геофиз1">#REF!</definedName>
    <definedName name="геофизика">#REF!</definedName>
    <definedName name="Гидр">[44]топография!#REF!</definedName>
    <definedName name="Гидро">[45]топография!#REF!</definedName>
    <definedName name="гидро1">#REF!</definedName>
    <definedName name="Гидро4">[45]топография!#REF!</definedName>
    <definedName name="гидро5">#REF!</definedName>
    <definedName name="гидрол">#REF!</definedName>
    <definedName name="гидрол.4">#REF!</definedName>
    <definedName name="Гидролог">#REF!</definedName>
    <definedName name="Гидролог4">#REF!</definedName>
    <definedName name="Гидрология_7.03.08">[17]топография!#REF!</definedName>
    <definedName name="Гидрология7">[17]топография!#REF!</definedName>
    <definedName name="ГИП">#REF!</definedName>
    <definedName name="ГИП2">'[46]Таблица 4 АСУТП'!$B$92:$B$99</definedName>
    <definedName name="гк">[47]СметаСводная!$H$2</definedName>
    <definedName name="глрп">#REF!</definedName>
    <definedName name="гном">#REF!</definedName>
    <definedName name="го">[48]сводная!$E$9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ш">#REF!</definedName>
    <definedName name="гшд">#REF!</definedName>
    <definedName name="гшн">#REF!</definedName>
    <definedName name="гшпшщ">[49]топография!#REF!</definedName>
    <definedName name="гшшг">NA()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[50]Смета!#REF!</definedName>
    <definedName name="ДДД">[50]Смета!#REF!</definedName>
    <definedName name="ддддд">#REF!</definedName>
    <definedName name="Демонтаж_ВЛ">[40]Таблица!$B$149:$B$169</definedName>
    <definedName name="Демонтаж_ВЛ_0_4_10_кВ_поопорно">[40]Таблица!$B$172:$B$179</definedName>
    <definedName name="Демонтаж_ж_б_опор_ВЛ_35_220_кВ__тыс._руб._за_1_м3">[40]Таблица!$B$182:$B$190</definedName>
    <definedName name="Демонтаж_зданий">[40]Таблица!#REF!</definedName>
    <definedName name="Демонтаж_оборудования_ПС">[40]Таблица!$B$612:$B$663</definedName>
    <definedName name="Демонтаж_стальных_опор_ВЛ_35_220_кВ__тыс._руб._за_1_т">[40]Таблица!$B$193:$B$201</definedName>
    <definedName name="десятый">#REF!</definedName>
    <definedName name="Дефлятор">#REF!</definedName>
    <definedName name="Дефлятор1">#REF!</definedName>
    <definedName name="дж">[34]Вспомогательный!$D$36</definedName>
    <definedName name="дж1">[34]Вспомогательный!$D$38</definedName>
    <definedName name="джож">'[28]Пример расчета'!#REF!</definedName>
    <definedName name="диапазон">#REF!</definedName>
    <definedName name="дир">[51]СметаСводная!$C$11</definedName>
    <definedName name="Диск">#REF!</definedName>
    <definedName name="длдл">#REF!</definedName>
    <definedName name="длждх">[16]топография!#REF!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'[52]сводная (2)'!$D$8</definedName>
    <definedName name="Должность">'[53]Прямые расходы'!$C$10:$C$97</definedName>
    <definedName name="ДОЛЛАР">#REF!</definedName>
    <definedName name="доорп">#REF!</definedName>
    <definedName name="Доп._оборудование">[30]Коэфф1.!#REF!</definedName>
    <definedName name="Доп._оборудование_1">#REF!</definedName>
    <definedName name="Доп_оборуд">#REF!</definedName>
    <definedName name="допдшгед">#REF!</definedName>
    <definedName name="Дорога">[30]Шкаф!#REF!</definedName>
    <definedName name="Дорога_1">#REF!</definedName>
    <definedName name="дп">#REF!</definedName>
    <definedName name="др">#REF!</definedName>
    <definedName name="ДСК">[17]топография!#REF!</definedName>
    <definedName name="ДСК_14">[17]топография!#REF!</definedName>
    <definedName name="дск_15">[17]топография!#REF!</definedName>
    <definedName name="дск1">[54]топография!#REF!</definedName>
    <definedName name="дтс">'[55]СметаСводная Рыб'!$C$13</definedName>
    <definedName name="дщшю">#REF!</definedName>
    <definedName name="дэ">#REF!</definedName>
    <definedName name="е">#REF!</definedName>
    <definedName name="Ева">[56]!dial_koef_udar</definedName>
    <definedName name="евнл">#REF!</definedName>
    <definedName name="евнлен">#REF!</definedName>
    <definedName name="ЕВР">[57]Поставка!$H$13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о">#REF!</definedName>
    <definedName name="еов">#REF!</definedName>
    <definedName name="ер">#REF!</definedName>
    <definedName name="еуг">#REF!</definedName>
    <definedName name="еыкг">[8]топография!#REF!</definedName>
    <definedName name="жж">[34]Вспомогательный!$D$80</definedName>
    <definedName name="жжж">#REF!</definedName>
    <definedName name="жпф">#REF!</definedName>
    <definedName name="Зависимые">#REF!</definedName>
    <definedName name="Заголовок_печати">#REF!</definedName>
    <definedName name="Заголовок_раздела">#REF!</definedName>
    <definedName name="ЗаказДолжность">[58]ОбмОбслЗемОд!$B$67</definedName>
    <definedName name="ЗаказИмя">[58]ОбмОбслЗемОд!$C$69</definedName>
    <definedName name="Заказчик">#REF!</definedName>
    <definedName name="Закрытые_подстанции_в_целом">[40]Таблица!$B$409:$B$418</definedName>
    <definedName name="Затраты_на_вырубку_просеки">[40]Таблица!$B$109:$B$112</definedName>
    <definedName name="Затраты_на_устройство_лежневых_дорог">[40]Таблица!$B$113:$B$122</definedName>
    <definedName name="Здания_КРУЭ__ЗРУ__укомплектованных_оборудованием">[40]Таблица!$B$694:$B$697</definedName>
    <definedName name="Зел">'[59]Смета сводная (список)'!$D$6</definedName>
    <definedName name="зждзд">#REF!</definedName>
    <definedName name="зжшщз">[60]топография!#REF!</definedName>
    <definedName name="ЗИП_Всего">'[30]Прайс лист'!#REF!</definedName>
    <definedName name="ЗИП_Всего_1">#REF!</definedName>
    <definedName name="зит">'[61]СВОДКА '!$E$8</definedName>
    <definedName name="Зоны">[40]Регионы!$HN$5:$IQ$5</definedName>
    <definedName name="зощр">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[8]топография!#REF!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енерно_геодезические_изыскания_трассы_КВЛ_6_кВ">[62]Сводник!#REF!</definedName>
    <definedName name="инфл">#REF!</definedName>
    <definedName name="иоделир.">[63]!dial_mater_udar</definedName>
    <definedName name="иолд">#REF!</definedName>
    <definedName name="иошль">#REF!</definedName>
    <definedName name="ип">#REF!</definedName>
    <definedName name="ИПусто">#REF!</definedName>
    <definedName name="Иркутская_область">#REF!</definedName>
    <definedName name="Иркутская_область_1">#REF!</definedName>
    <definedName name="ис">'[64]См 1 наруж.водопровод'!$D$6</definedName>
    <definedName name="ИС__И.Максимов">#REF!</definedName>
    <definedName name="итог">#REF!</definedName>
    <definedName name="Итого_ЗПМ__по_рес_расчету_с_учетом_к_тов">#REF!</definedName>
    <definedName name="Итого_ЗПМ_в_базисных_ценах">'[65]Переменные и константы'!#REF!</definedName>
    <definedName name="Итого_ЗПМ_в_базисных_ценах_с_учетом_к_тов">'[65]Переменные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'[65]Переменные и константы'!#REF!</definedName>
    <definedName name="Итого_материалы_в_базисных_ценах_с_учетом_к_тов">'[65]Переменные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'[65]Переменные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'[65]Переменные и константы'!#REF!</definedName>
    <definedName name="Итого_НР_по_акту_в_базисных_ценах">'[65]Переменные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'[65]Переменные и константы'!#REF!</definedName>
    <definedName name="Итого_ОЗП_в_базисных_ценах_с_учетом_к_тов">'[65]Переменные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'[65]Переменные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'[65]Переменные и константы'!#REF!</definedName>
    <definedName name="Итого_СП_по_акту_в_базисных_ценах">'[65]Переменные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'[65]Переменные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'[65]Переменные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й">[19]!dial_koef_zap</definedName>
    <definedName name="ййй">[16]топография!#REF!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[30]Коэфф1.!#REF!</definedName>
    <definedName name="Кабели_1">#REF!</definedName>
    <definedName name="кабель">#REF!</definedName>
    <definedName name="Кабельные_линии">[40]Таблица!$B$205:$B$339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ть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'[66]Смета-Т'!#REF!</definedName>
    <definedName name="Категория_сложности">#REF!</definedName>
    <definedName name="катя">#REF!</definedName>
    <definedName name="КВАРТАЛ">[67]Индексы!$A$2:$A$11</definedName>
    <definedName name="КВАРТАЛ2">#REF!</definedName>
    <definedName name="Кварталы">[40]Регионы!$B$154:$B$182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">[19]!Rashod_dolot_zap</definedName>
    <definedName name="ккее">#REF!</definedName>
    <definedName name="ккк">#REF!</definedName>
    <definedName name="кмцамцупмуцимпы">[68]топография!#REF!</definedName>
    <definedName name="кн">[8]топография!#REF!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'[69]Титульный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'[70]СметаСводная Колпино'!$C$5</definedName>
    <definedName name="ком">[71]топография!#REF!</definedName>
    <definedName name="ком.">#REF!</definedName>
    <definedName name="Командировочные_расходы">#REF!</definedName>
    <definedName name="Компенсаторы">[40]Таблица!$B$544:$B$559</definedName>
    <definedName name="Комплектные_трансформаторные_устройства">[40]Таблица!$B$132:$B$146</definedName>
    <definedName name="конкурс">#REF!</definedName>
    <definedName name="КонПериода">[72]Реестр!$Y$4:$Y$16</definedName>
    <definedName name="Контрагент">[73]списки!$A$2:$A$40</definedName>
    <definedName name="Контроллер">[30]Коэфф1.!#REF!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рр" hidden="1">{#N/A,#N/A,FALSE,"Шаблон_Спец1"}</definedName>
    <definedName name="Костромская_область">#REF!</definedName>
    <definedName name="коф">[74]!dial_koef_udar</definedName>
    <definedName name="КОЭФ">[75]Показатели!#REF!</definedName>
    <definedName name="КОЭФ3">#REF!</definedName>
    <definedName name="КОЭФ4">[67]Показатели!$B$124:$B$127</definedName>
    <definedName name="КоэфБезПоля">#REF!</definedName>
    <definedName name="КоэфГорЗак">#REF!</definedName>
    <definedName name="КоэфГорЗаказ">[58]ОбмОбслЗемОд!$E$29</definedName>
    <definedName name="КоэфУдорожания">[58]ОбмОбслЗемОд!$E$28</definedName>
    <definedName name="КОЭФФ">[75]Показатели!#REF!</definedName>
    <definedName name="КОЭФФ1">[76]Показатели!$A$72:$A$76</definedName>
    <definedName name="КОЭФФ2">[75]Показатели!#REF!,[75]Показатели!#REF!,[75]Показатели!#REF!</definedName>
    <definedName name="Коэффициент">#REF!</definedName>
    <definedName name="кп">#REF!</definedName>
    <definedName name="Кра">[77]СметаСводная!$E$6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'[32]Лист опроса'!$B$17</definedName>
    <definedName name="_xlnm.Criteria">#REF!</definedName>
    <definedName name="Крп">'[32]Лист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'[78]Курс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'[32]Лист опроса'!$B$20</definedName>
    <definedName name="ЛабМашБур">[58]СмМашБур!#REF!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'[79]КП Лен-Зина'!$B$11</definedName>
    <definedName name="ленин">#REF!</definedName>
    <definedName name="Ленинградская_область">#REF!</definedName>
    <definedName name="лес">'[80]сводная лес угвэ'!$D$8</definedName>
    <definedName name="ЛимитУРС_ПИР">#REF!</definedName>
    <definedName name="Липецкая_область">#REF!</definedName>
    <definedName name="лист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юлдюб">[81]Смета!#REF!</definedName>
    <definedName name="М">#REF!</definedName>
    <definedName name="Магаданская_область">#REF!</definedName>
    <definedName name="Магаданская_область_1">#REF!</definedName>
    <definedName name="Мак">[82]сводная!$D$7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'[83]СметаСводная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[84]сводная!$D$7</definedName>
    <definedName name="мм">#REF!</definedName>
    <definedName name="МММММММММ">#REF!</definedName>
    <definedName name="мн">#REF!</definedName>
    <definedName name="моделир.">[85]!dial_mater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'[65]Переменные и константы'!#REF!</definedName>
    <definedName name="Монтажные_работы_в_текущих_ценах_по_ресурсному_расчету">'[65]Переменные и константы'!#REF!</definedName>
    <definedName name="Монтажные_работы_в_текущих_ценах_после_применения_индексов">'[65]Переменные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'[86]СметаСводная П'!$E$6</definedName>
    <definedName name="Мурманская_область">#REF!</definedName>
    <definedName name="Мурманская_область_1">#REF!</definedName>
    <definedName name="Мытищи">[87]!dial_mater_udar</definedName>
    <definedName name="нагдл">[8]топография!#REF!</definedName>
    <definedName name="над">#REF!</definedName>
    <definedName name="наз">'[88]СВОДКА развязка 1'!$E$8</definedName>
    <definedName name="назв">'[89]2. См2 инв'!$F$6</definedName>
    <definedName name="Название_проекта">#REF!</definedName>
    <definedName name="Название_сметы">[90]Смета180!$A$8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[91]свод!$A$7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кладные">#REF!</definedName>
    <definedName name="напр" hidden="1">{"glc1",#N/A,FALSE,"GLC";"glc2",#N/A,FALSE,"GLC";"glc3",#N/A,FALSE,"GLC";"glc4",#N/A,FALSE,"GLC";"glc5",#N/A,FALSE,"GLC"}</definedName>
    <definedName name="напрлджь" hidden="1">{"glc1",#N/A,FALSE,"GLC";"glc2",#N/A,FALSE,"GLC";"glc3",#N/A,FALSE,"GLC";"glc4",#N/A,FALSE,"GLC";"glc5",#N/A,FALSE,"GLC"}</definedName>
    <definedName name="напрмн" hidden="1">{"glc1",#N/A,FALSE,"GLC";"glc2",#N/A,FALSE,"GLC";"glc3",#N/A,FALSE,"GLC";"glc4",#N/A,FALSE,"GLC";"glc5",#N/A,FALSE,"GLC"}</definedName>
    <definedName name="насос">[74]!dial_koef_udar</definedName>
    <definedName name="науки">#REF!</definedName>
    <definedName name="НачПериода">[72]Реестр!$X$4:$X$16</definedName>
    <definedName name="нвле">#REF!</definedName>
    <definedName name="нгагл">#REF!</definedName>
    <definedName name="нго">#REF!</definedName>
    <definedName name="нгпнрап">#REF!</definedName>
    <definedName name="НДС">#REF!</definedName>
    <definedName name="нево">#REF!</definedName>
    <definedName name="неоукено">[92]топография!#REF!</definedName>
    <definedName name="нер">#REF!</definedName>
    <definedName name="неролд" hidden="1">{"glc1",#N/A,FALSE,"GLC";"glc2",#N/A,FALSE,"GLC";"glc3",#N/A,FALSE,"GLC";"glc4",#N/A,FALSE,"GLC";"glc5",#N/A,FALSE,"GLC"}</definedName>
    <definedName name="нес2">'[93]9 глава'!$B$11:$G$50</definedName>
    <definedName name="неуо">#REF!</definedName>
    <definedName name="Нижегородская_область">#REF!</definedName>
    <definedName name="Нижняя_часть">#REF!</definedName>
    <definedName name="нии">#REF!</definedName>
    <definedName name="НК">'[94]См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Номер_Сметы">'[69]Титульный лист'!$D$25</definedName>
    <definedName name="НомерДоговора">[58]ОбмОбслЗемОд!$F$2</definedName>
    <definedName name="Норм_трудоемкость_механизаторов_по_смете_с_учетом_к_тов">'[65]Переменные и константы'!#REF!</definedName>
    <definedName name="Норм_трудоемкость_осн_рабочих_по_смете_с_учетом_к_тов">'[65]Переменные и константы'!#REF!</definedName>
    <definedName name="Нормативная_трудоемкость_механизаторов_по_смете">'[65]Переменные и константы'!#REF!</definedName>
    <definedName name="Нормативная_трудоемкость_основных_рабочих_по_смете">'[65]Переменные и константы'!#REF!</definedName>
    <definedName name="нр">граж</definedName>
    <definedName name="Нсапк">'[32]Лист опроса'!$B$34</definedName>
    <definedName name="Нсстр">'[32]Лист опроса'!$B$32</definedName>
    <definedName name="о">#REF!</definedName>
    <definedName name="оа">[8]топография!#REF!</definedName>
    <definedName name="об">#REF!</definedName>
    <definedName name="обл">'[95]Смета сводная (список)'!$E$6</definedName>
    <definedName name="_xlnm.Print_Area" localSheetId="0">'расчет 1'!$A$1:$G$30</definedName>
    <definedName name="_xlnm.Print_Area" localSheetId="2">Экспертиза!$A$1:$F$24</definedName>
    <definedName name="_xlnm.Print_Area">#REF!</definedName>
    <definedName name="Область_печати_ИМ">#REF!</definedName>
    <definedName name="Оборудование_в_базисных_ценах">#REF!</definedName>
    <definedName name="Оборудование_в_текущих_ценах">'[65]Переменные и константы'!#REF!</definedName>
    <definedName name="Оборудование_в_текущих_ценах_по_ресурсному_расчету">'[65]Переменные и константы'!#REF!</definedName>
    <definedName name="Оборудование_в_текущих_ценах_после_применения_индексов">'[65]Переменные и константы'!#REF!</definedName>
    <definedName name="Обоснование_поправки">#REF!</definedName>
    <definedName name="ОБЪЕКТ">[96]сводная!$D$7</definedName>
    <definedName name="ОбъектАдрес">[58]ОбмОбслЗемОд!$A$4</definedName>
    <definedName name="Объекты">'[97]Список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длпд">#REF!</definedName>
    <definedName name="оев">#REF!</definedName>
    <definedName name="оек">#REF!</definedName>
    <definedName name="ок">'[55]СметаСводная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ооооо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[73]списки!$B$2:$B$8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[98]сводная!#REF!</definedName>
    <definedName name="орп">[99]Смета!#REF!</definedName>
    <definedName name="орппапаа">#REF!</definedName>
    <definedName name="ОРУ_по_блочным_и_мостиковым_схемам">[40]Таблица!$B$465:$B$476</definedName>
    <definedName name="орьл">[8]топография!#REF!</definedName>
    <definedName name="Основание">#REF!</definedName>
    <definedName name="Отвод_земель_ПС_20">[40]Таблица!$B$666:$B$672</definedName>
    <definedName name="Отвод_земель_ПС_35_220">[40]Таблица!$B$675:$B$692</definedName>
    <definedName name="Открытые_подстанции_35_220_кВ_в_целом__элегазовое_и_зарубежное_оборудование">[40]Таблица!$B$388:$B$406</definedName>
    <definedName name="Открытые_подстанции_в_целом">[40]Таблица!$B$367:$B$385</definedName>
    <definedName name="Отчетный_период__учет_выполненных_работ">#REF!</definedName>
    <definedName name="оц.зап.">[100]!dial_koef_udar</definedName>
    <definedName name="оч">'[88]СВОДКА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спорт">[101]!dial_mater_udar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[17]топография!#REF!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рпункт">[16]топография!#REF!</definedName>
    <definedName name="пет">[102]сводная!$E$8</definedName>
    <definedName name="Пи">#REF!</definedName>
    <definedName name="Пи_">#REF!</definedName>
    <definedName name="пионер">#REF!</definedName>
    <definedName name="Пкр">'[32]Лист опроса'!$B$41</definedName>
    <definedName name="пл">#REF!</definedName>
    <definedName name="план">[17]топография!#REF!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[8]топография!#REF!</definedName>
    <definedName name="плыа">#REF!</definedName>
    <definedName name="плю">#REF!</definedName>
    <definedName name="по">#REF!</definedName>
    <definedName name="Побв">[103]сводная!$D$6</definedName>
    <definedName name="пов">#REF!</definedName>
    <definedName name="Под_напр_ВЛ">[40]Таблица!$O$30</definedName>
    <definedName name="Под_напр_КЛ">[40]Таблица!$P$30</definedName>
    <definedName name="Подвеска_ВОЛС_на_существующих_опорах">[40]Таблица!$B$125:$B$129</definedName>
    <definedName name="Подгон">#REF!</definedName>
    <definedName name="Подзаголовок">#REF!</definedName>
    <definedName name="подлен">#REF!</definedName>
    <definedName name="подлжддлджд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дрядДолжн">[58]ОбмОбслЗемОд!$F$67</definedName>
    <definedName name="ПодрядИмя">[58]ОбмОбслЗемОд!$H$69</definedName>
    <definedName name="Подрядчик">[58]ОбмОбслЗемОд!$A$7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стоянная_часть_закрытых_ПС">[40]Таблица!$B$445:$B$450</definedName>
    <definedName name="Постоянная_часть_открытых_ПС">[40]Таблица!$B$433:$B$442</definedName>
    <definedName name="Постоянный_отвод_земель_ВЛ">[40]Таблица!$B$88:$B$106</definedName>
    <definedName name="Постоянный_отвод_земель_под_КЛ">[40]Таблица!$B$715:$B$718</definedName>
    <definedName name="поток2">#REF!</definedName>
    <definedName name="поып">[8]топография!#REF!</definedName>
    <definedName name="пп">#REF!</definedName>
    <definedName name="ппвьпр">#REF!</definedName>
    <definedName name="ппп">#REF!</definedName>
    <definedName name="пппппп">[104]Таблица!$R$26:$R$28</definedName>
    <definedName name="пппппппппппппппппппппппа">#REF!</definedName>
    <definedName name="ПР">#REF!</definedName>
    <definedName name="правоп">#REF!</definedName>
    <definedName name="прайс">[105]ВПР!$G$3:$H$19</definedName>
    <definedName name="прапоалад">[106]топография!#REF!</definedName>
    <definedName name="прд">#REF!</definedName>
    <definedName name="прдо">#REF!</definedName>
    <definedName name="прер">#REF!</definedName>
    <definedName name="приб">[107]сводная!$E$10</definedName>
    <definedName name="прибл">[108]сводная!$E$10</definedName>
    <definedName name="прибыль">#REF!</definedName>
    <definedName name="Прикладное_ПО">#REF!</definedName>
    <definedName name="Прилож">#REF!</definedName>
    <definedName name="прим">[109]СметаСводная!$C$7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кладка_ВОЛС_в_траншее">[40]Таблица!$B$361:$B$363</definedName>
    <definedName name="пролоддошщ">#REF!</definedName>
    <definedName name="промбез">[110]топография!#REF!</definedName>
    <definedName name="Промбезоп">#REF!</definedName>
    <definedName name="Промышленная">#REF!</definedName>
    <definedName name="пропо">[16]топография!#REF!</definedName>
    <definedName name="пропр">#REF!</definedName>
    <definedName name="Прот">'[32]Лист опроса'!$B$6</definedName>
    <definedName name="Противоаварийная_автоматика_ПС">[40]Таблица!$B$453:$B$462</definedName>
    <definedName name="протоколРМВК">#REF!</definedName>
    <definedName name="прочие">#REF!</definedName>
    <definedName name="Прочие_затраты_в_базисных_ценах">#REF!</definedName>
    <definedName name="Прочие_затраты_в_текущих_ценах">'[65]Переменные и константы'!#REF!</definedName>
    <definedName name="Прочие_затраты_в_текущих_ценах_по_ресурсному_расчету">'[65]Переменные и константы'!#REF!</definedName>
    <definedName name="Прочие_затраты_в_текущих_ценах_после_применения_индексов">'[65]Переменные и константы'!#REF!</definedName>
    <definedName name="Прочие_работы">#REF!</definedName>
    <definedName name="прп">[16]топография!#REF!</definedName>
    <definedName name="прпр">[30]Коэфф1.!#REF!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[8]топография!#REF!</definedName>
    <definedName name="прьто">#REF!</definedName>
    <definedName name="пс">#REF!</definedName>
    <definedName name="пс40">#REF!</definedName>
    <definedName name="псков">[111]свод!$E$10</definedName>
    <definedName name="Псковская_область">#REF!</definedName>
    <definedName name="псрл">#REF!</definedName>
    <definedName name="пус">[48]сводная!$E$8</definedName>
    <definedName name="пуш">'[112]СметаСводная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б">#REF!</definedName>
    <definedName name="рабдень">'[57]Расчет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дел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'[65]Переменные и константы'!#REF!</definedName>
    <definedName name="Районный_к_т_к_ЗП_по_ресурсному_расчету">'[65]Переменные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ет_реконструкции">[40]Таблица!$M$7:$M$8</definedName>
    <definedName name="расчет1">'[113]Исх. данные'!$D$37</definedName>
    <definedName name="Расчёт1">'[114]Смета 7'!$F$1</definedName>
    <definedName name="Расширение_ПС">[40]Таблица!$M$9:$M$10</definedName>
    <definedName name="рбтмь">#REF!</definedName>
    <definedName name="ргл">#REF!</definedName>
    <definedName name="РД">#REF!</definedName>
    <definedName name="рдп">#REF!</definedName>
    <definedName name="Реакторы">[40]Таблица!$B$562:$B$609</definedName>
    <definedName name="Регионы">[40]Регионы!$B$6:$B$90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гулярная_часть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ига">'[115]СметаСводная снег'!$E$7</definedName>
    <definedName name="рл">[35]топография!#REF!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о">#REF!</definedName>
    <definedName name="ровро">#REF!</definedName>
    <definedName name="род">#REF!</definedName>
    <definedName name="родарод">#REF!</definedName>
    <definedName name="рож">#REF!</definedName>
    <definedName name="рол">[106]топография!#REF!</definedName>
    <definedName name="роло">#REF!</definedName>
    <definedName name="ролодод">#REF!</definedName>
    <definedName name="рооо">#REF!</definedName>
    <definedName name="ропгнлпеглн">#REF!</definedName>
    <definedName name="Ростовская_область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'[116]СметаСводная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оводитель">#REF!</definedName>
    <definedName name="ручей">#REF!</definedName>
    <definedName name="рыар">[8]топография!#REF!</definedName>
    <definedName name="Рязанская_область">#REF!</definedName>
    <definedName name="ряпр">[8]топография!#REF!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[117]топография!#REF!</definedName>
    <definedName name="Свердловская_область">#REF!</definedName>
    <definedName name="Свердловская_область_1">#REF!</definedName>
    <definedName name="свод1">[118]топография!#REF!</definedName>
    <definedName name="Сводка">#REF!</definedName>
    <definedName name="сврд">[118]топография!#REF!</definedName>
    <definedName name="СВсм">[34]Вспомогательный!$D$36</definedName>
    <definedName name="се">'[119]СметаСводная се'!$F$7</definedName>
    <definedName name="сев">#REF!</definedName>
    <definedName name="сег1">#REF!</definedName>
    <definedName name="Сегменты">[40]Регионы!$HL$6:$HL$8</definedName>
    <definedName name="Сегодня">#REF!</definedName>
    <definedName name="Сейсмика_зданий">[40]Таблица!$R$26:$R$28</definedName>
    <definedName name="Сейсмика_линий">[40]Таблица!$O$26:$O$28</definedName>
    <definedName name="Семь">#REF!</definedName>
    <definedName name="Сервис">#REF!</definedName>
    <definedName name="Сервис_Всего">'[30]Прайс лист'!#REF!</definedName>
    <definedName name="Сервис_Всего_1">#REF!</definedName>
    <definedName name="Сервисное_оборудование">[30]Коэфф1.!#REF!</definedName>
    <definedName name="Сервисное_оборудование_1">#REF!</definedName>
    <definedName name="СЗИТ">[120]СВОДКА!$E$11</definedName>
    <definedName name="СКО">[121]!dial_koef_udar</definedName>
    <definedName name="СлБелг">#REF!</definedName>
    <definedName name="СлБуд">'[122]КП Сл-Будап'!$B$11</definedName>
    <definedName name="слон">'[39]ЛЧ Р'!$C$55:$H$62</definedName>
    <definedName name="см">#REF!</definedName>
    <definedName name="см_конк">#REF!</definedName>
    <definedName name="см1">#REF!</definedName>
    <definedName name="см18">'[123]7(ГОЧС)'!#REF!</definedName>
    <definedName name="См5">#REF!</definedName>
    <definedName name="См6">'[124]Смета 7'!$F$1</definedName>
    <definedName name="См7">#REF!</definedName>
    <definedName name="СМ9">#REF!</definedName>
    <definedName name="см91">#REF!</definedName>
    <definedName name="СМА">[17]топография!#REF!</definedName>
    <definedName name="смета">#REF!</definedName>
    <definedName name="Смета_2">'[114]Смета 7'!$F$1</definedName>
    <definedName name="смета1">#REF!</definedName>
    <definedName name="Смета11">'[125]Смета 7'!$F$1</definedName>
    <definedName name="Смета21">'[126]Смета 7'!$F$1</definedName>
    <definedName name="Смета3">[34]Вспомогательный!$D$78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'[65]Переменные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оленская_область">#REF!</definedName>
    <definedName name="смр">#REF!</definedName>
    <definedName name="смт">#REF!</definedName>
    <definedName name="Снижение_стоимости_двухцепной_ВЛ">[40]Таблица!#REF!</definedName>
    <definedName name="Согласование">#REF!</definedName>
    <definedName name="соп">#REF!</definedName>
    <definedName name="сос">#REF!</definedName>
    <definedName name="Составил">'[6]Таблица 4 АСУТП'!$B$102:$B$104</definedName>
    <definedName name="Составитель">#REF!</definedName>
    <definedName name="Составитель_сметы">#REF!</definedName>
    <definedName name="СП1">[12]Обновление!#REF!</definedName>
    <definedName name="сп2">#REF!</definedName>
    <definedName name="Специф1">#REF!</definedName>
    <definedName name="спио">#REF!</definedName>
    <definedName name="список">[127]Списки!$A:$A</definedName>
    <definedName name="справочник">#REF!</definedName>
    <definedName name="спрь">[8]топография!#REF!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с">#REF!</definedName>
    <definedName name="сссс">#REF!</definedName>
    <definedName name="Ст">[128]АД!$A$9</definedName>
    <definedName name="Ставропольский_край">#REF!</definedName>
    <definedName name="СТАД">[76]Показатели!$A$79:$A$80</definedName>
    <definedName name="Стадия_проектирования">#REF!</definedName>
    <definedName name="Станц10">'[32]Лист опроса'!$B$23</definedName>
    <definedName name="СТЕП">[67]Показатели!$B$85:$B$88</definedName>
    <definedName name="сто">'[129]8'!#REF!</definedName>
    <definedName name="Стоимость">#REF!</definedName>
    <definedName name="Стоимость_Коэффициент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специальных_переходов">[40]Таблица!$B$344:$B$351</definedName>
    <definedName name="стороны">[130]Списки!$A$1:$A$440</definedName>
    <definedName name="Стр10">'[32]Лист опроса'!$B$24</definedName>
    <definedName name="СтрАУ">'[32]Лист опроса'!$B$12</definedName>
    <definedName name="СтрДУ">'[32]Лист опроса'!$B$11</definedName>
    <definedName name="Стрелки">'[32]Лист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'[65]Переменные и константы'!#REF!</definedName>
    <definedName name="Строительные_работы_в_текущих_ценах_по_ресурсному_расчету">'[65]Переменные и константы'!#REF!</definedName>
    <definedName name="Строительные_работы_в_текущих_ценах_после_применения_индексов">'[65]Переменные и константы'!#REF!</definedName>
    <definedName name="Сургут">NA()</definedName>
    <definedName name="счьор">[8]топография!#REF!</definedName>
    <definedName name="т">#REF!</definedName>
    <definedName name="Таблица_индексов">[40]Регионы!$B$99:$O$182</definedName>
    <definedName name="Тамбовская_область">#REF!</definedName>
    <definedName name="тампонаж">[131]!Rashod_dolot_zap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ехнический_директор">#REF!</definedName>
    <definedName name="Тип_ПС">[40]Таблица!$B$700:$B$701</definedName>
    <definedName name="титул">'[132]АКТ ВЫБОРА'!$D$6</definedName>
    <definedName name="ТолкоМашЛаб">[58]СмМашБур!#REF!</definedName>
    <definedName name="ТолькоМашБур">[58]СмМашБур!#REF!</definedName>
    <definedName name="ТолькоРучБур">[58]СмРучБур!#REF!</definedName>
    <definedName name="ТолькоРучЛаб">[58]СмРучБур!$K$39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2">#REF!</definedName>
    <definedName name="топогр1">#REF!</definedName>
    <definedName name="топограф">#REF!</definedName>
    <definedName name="Трансформаторы">[40]Таблица!$B$501:$B$541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">#REF!</definedName>
    <definedName name="уамен" hidden="1">{"glc1",#N/A,FALSE,"GLC";"glc2",#N/A,FALSE,"GLC";"glc3",#N/A,FALSE,"GLC";"glc4",#N/A,FALSE,"GLC";"glc5",#N/A,FALSE,"GLC"}</definedName>
    <definedName name="убыль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рс">#REF!</definedName>
    <definedName name="урс123" hidden="1">#REF!</definedName>
    <definedName name="Условия_ВЛ">[40]Таблица!$O$13:$O$17</definedName>
    <definedName name="Условия_КЛ">[40]Таблица!$P$15</definedName>
    <definedName name="уу">#REF!</definedName>
    <definedName name="уцуц">#REF!</definedName>
    <definedName name="Участок">#REF!</definedName>
    <definedName name="ушщпгу">#REF!</definedName>
    <definedName name="уыавпчарси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ф">#REF!</definedName>
    <definedName name="ф1">#REF!</definedName>
    <definedName name="Ф10">[67]Показатели!$B$57:$B$69</definedName>
    <definedName name="Ф100">[67]Показатели!$B$70:$B$71</definedName>
    <definedName name="Ф2">[67]Показатели!$B$5:$B$10</definedName>
    <definedName name="Ф5">[67]Показатели!$B$12:$B$18</definedName>
    <definedName name="Ф5.1">#REF!</definedName>
    <definedName name="Ф51">[67]Показатели!$B$19:$B$20</definedName>
    <definedName name="Ф6">[76]Показатели!$B$22:$B$25</definedName>
    <definedName name="Ф7">[76]Показатели!$B$27:$B$33</definedName>
    <definedName name="Ф8">[76]Показатели!$B$35:$B$39</definedName>
    <definedName name="Ф9">[67]Показатели!$B$41:$B$53</definedName>
    <definedName name="Ф90">[67]Показатели!$B$54:$B$55</definedName>
    <definedName name="Ф91">#REF!</definedName>
    <definedName name="фавр">#REF!</definedName>
    <definedName name="фапиаи">#REF!</definedName>
    <definedName name="фвап">#REF!</definedName>
    <definedName name="фвапив">#REF!</definedName>
    <definedName name="фед">'[38]свод 2'!$D$10</definedName>
    <definedName name="Финансирование_Y2017">#REF!</definedName>
    <definedName name="Финансирование_Y2018">#REF!</definedName>
    <definedName name="Финансирование_Y2019">#REF!</definedName>
    <definedName name="Финансирование_Y2020">#REF!</definedName>
    <definedName name="Финансирование_Y2021">#REF!</definedName>
    <definedName name="Финансирование_Y2022">#REF!</definedName>
    <definedName name="Финансирование_Y2023">#REF!</definedName>
    <definedName name="Финансирование_Y2024">#REF!</definedName>
    <definedName name="Финансирование_Y2025">#REF!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в">#REF!</definedName>
    <definedName name="Хабаровский_край">#REF!</definedName>
    <definedName name="Хабаровский_край_1">#REF!</definedName>
    <definedName name="Характеристика">#REF!</definedName>
    <definedName name="хд">#REF!</definedName>
    <definedName name="хуйня">#REF!</definedName>
    <definedName name="ц">#REF!</definedName>
    <definedName name="цакыф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[58]СмМашБур!#REF!</definedName>
    <definedName name="ЦенаОбслед">[58]ОбмОбслЗемОд!$F$62</definedName>
    <definedName name="ЦенаРучБур">[58]СмРучБур!#REF!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">[19]!dial_mater</definedName>
    <definedName name="ццц">#REF!</definedName>
    <definedName name="чапо">#REF!</definedName>
    <definedName name="чапр">#REF!</definedName>
    <definedName name="Части_и_главы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аблон">[7]!ABN</definedName>
    <definedName name="Шапка">#REF!</definedName>
    <definedName name="Шапка2">#REF!</definedName>
    <definedName name="шгд">#REF!</definedName>
    <definedName name="шдгшж">#REF!</definedName>
    <definedName name="шестой">#REF!</definedName>
    <definedName name="Шесть">#REF!</definedName>
    <definedName name="Ширяйка">[16]топография!#REF!</definedName>
    <definedName name="Шкафы_ТМ">#REF!</definedName>
    <definedName name="шоссе">#REF!</definedName>
    <definedName name="шплю">#REF!</definedName>
    <definedName name="шпр">#REF!</definedName>
    <definedName name="шшш">#REF!</definedName>
    <definedName name="шщгщ9шщллщ">#REF!</definedName>
    <definedName name="щжэдж">#REF!</definedName>
    <definedName name="щшшщрг">#REF!</definedName>
    <definedName name="щщ">#REF!</definedName>
    <definedName name="ъхз">#REF!</definedName>
    <definedName name="ы">[133]топография!#REF!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[8]топография!#REF!</definedName>
    <definedName name="ыапраыр">#REF!</definedName>
    <definedName name="ыаыаы">#REF!</definedName>
    <definedName name="ыв">[24]ПДР!#REF!</definedName>
    <definedName name="ЫВGGGGGGGGGGGGGGG">#REF!</definedName>
    <definedName name="ыва">#REF!</definedName>
    <definedName name="ывапвыфп">[8]топография!#REF!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[17]топография!#REF!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[9]топография!#REF!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[134]топография!#REF!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[135]Смета!#REF!</definedName>
    <definedName name="эк">#REF!</definedName>
    <definedName name="эк1">#REF!</definedName>
    <definedName name="эко">#REF!</definedName>
    <definedName name="эко1">#REF!</definedName>
    <definedName name="экол.1">[106]топография!#REF!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он">#REF!</definedName>
    <definedName name="ЭКСПО">граж</definedName>
    <definedName name="ЭКСПОФОРУМ">граж</definedName>
    <definedName name="экт">#REF!</definedName>
    <definedName name="ЭлеСи">[136]Коэфф1.!$E$7</definedName>
    <definedName name="ЭлеСи_1">#REF!</definedName>
    <definedName name="элрасч">#REF!</definedName>
    <definedName name="ЭЛСИ_Т">#REF!</definedName>
    <definedName name="эмс">[16]топография!#REF!</definedName>
    <definedName name="юб.б.">[45]топография!#REF!</definedName>
    <definedName name="юдшншджгп">#REF!</definedName>
    <definedName name="ЮФУ">#REF!</definedName>
    <definedName name="ЮФУ2">#REF!</definedName>
    <definedName name="ююю">[134]топография!#REF!</definedName>
    <definedName name="я">[137]ОбмОбслЗемОд!$E$28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[138]топография!#REF!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18" l="1"/>
  <c r="F15" i="18" l="1"/>
  <c r="B10" i="17"/>
  <c r="B11" i="17" l="1"/>
  <c r="C11" i="17"/>
  <c r="E11" i="17" s="1"/>
  <c r="C10" i="17" l="1"/>
  <c r="E10" i="17" l="1"/>
  <c r="E12" i="17" s="1"/>
  <c r="C12" i="17"/>
  <c r="B15" i="17" l="1"/>
  <c r="C15" i="17"/>
  <c r="C16" i="17" s="1"/>
  <c r="C17" i="17" s="1"/>
  <c r="C18" i="17" s="1"/>
</calcChain>
</file>

<file path=xl/sharedStrings.xml><?xml version="1.0" encoding="utf-8"?>
<sst xmlns="http://schemas.openxmlformats.org/spreadsheetml/2006/main" count="57" uniqueCount="56">
  <si>
    <t>Основание</t>
  </si>
  <si>
    <t>Обоснование</t>
  </si>
  <si>
    <t>Составил:</t>
  </si>
  <si>
    <t>Проверил:</t>
  </si>
  <si>
    <t>№ п.п.</t>
  </si>
  <si>
    <t>Э.Р. Усманова</t>
  </si>
  <si>
    <t xml:space="preserve">Е.В. Никольский </t>
  </si>
  <si>
    <t>Наименование Подрядчика: ООО «Энергоконтроль»</t>
  </si>
  <si>
    <t>ИТОГО с НДС:</t>
  </si>
  <si>
    <t>НДС 20%</t>
  </si>
  <si>
    <t>Итого</t>
  </si>
  <si>
    <t>Показатели ИПЦ Минэкономразвития РФ</t>
  </si>
  <si>
    <t>Индекс потребительских цен с 01.01.2001 г. по 2021 г.:</t>
  </si>
  <si>
    <t>п. 56 Постан. Правит. РФ от 05.03.2007 г. №145</t>
  </si>
  <si>
    <t>Процент от проектных и изыскательских работ</t>
  </si>
  <si>
    <t>ИТОГО:</t>
  </si>
  <si>
    <t>Индекс на проектные работы 2 кв. 2021 г. Письмо Минстроя от 04.05.2021 № 18410-ИФ/09</t>
  </si>
  <si>
    <t>Индекс на изыскательские работы 2 кв. 2021 г. 
Письмо Минстроя от 04.05.2021 № 18410-ИФ/09</t>
  </si>
  <si>
    <t>Стоимость ПИР в ценах 2001г., тыс.руб.</t>
  </si>
  <si>
    <t>Индекс</t>
  </si>
  <si>
    <t>Стоимость ПИР в текущих ценах 2 кв. 2021г., тыс.руб.</t>
  </si>
  <si>
    <t>Наименование</t>
  </si>
  <si>
    <t>Наименование Заказчика:  АО «ЛОЭСК»</t>
  </si>
  <si>
    <t>«Строительство 2ВЛ 35 кВ от РУ 35 кВ ООО «ПГЛЗ» до ПС 35 кВ Тепличный комплекс 
г. Пикалево ЛО»</t>
  </si>
  <si>
    <t>Расчет стоимости государственной (негосударственной) экспертизы ПИР</t>
  </si>
  <si>
    <t>руб.</t>
  </si>
  <si>
    <t>Всего</t>
  </si>
  <si>
    <t>Един.</t>
  </si>
  <si>
    <t>Сметная стоимость, руб.</t>
  </si>
  <si>
    <t>Кол.-во</t>
  </si>
  <si>
    <t>Ед. изм.</t>
  </si>
  <si>
    <t xml:space="preserve">Наименование работ                                                              </t>
  </si>
  <si>
    <t xml:space="preserve">№ п/п                                                   </t>
  </si>
  <si>
    <t>Расчет № 2</t>
  </si>
  <si>
    <t>м3</t>
  </si>
  <si>
    <t>Расчет № 1</t>
  </si>
  <si>
    <t>Якунина Н.С.</t>
  </si>
  <si>
    <t>Экономист ОКС У-ИГЭС</t>
  </si>
  <si>
    <t>Начальник ОКС У-ИГЭС</t>
  </si>
  <si>
    <t>Стасенко А.В.</t>
  </si>
  <si>
    <t>Подрядчик:</t>
  </si>
  <si>
    <t>Заказчик:</t>
  </si>
  <si>
    <t>Директор филиала ООО "ЭН+ ГИДРО"</t>
  </si>
  <si>
    <t>"Усть-Илимская ГЭС"</t>
  </si>
  <si>
    <t>действующий на основании</t>
  </si>
  <si>
    <t>_______________А.А.Карпачев</t>
  </si>
  <si>
    <t>М.П.</t>
  </si>
  <si>
    <t>«____» ___________ 2026г.</t>
  </si>
  <si>
    <t xml:space="preserve">Смета 02-01-01
ООО "Стройфирма" приказ №66 от 04.06.2025  </t>
  </si>
  <si>
    <t>Захоронение производственных и прочих отходов, не относящихся к твердым коммунальным отходам
(лом бетона, лом асфальтобетона)</t>
  </si>
  <si>
    <t>Сметная стоимость в ценах 2026г.</t>
  </si>
  <si>
    <t>ИТОГО</t>
  </si>
  <si>
    <t>Приложение №3 к договору №______ от _______________2026</t>
  </si>
  <si>
    <t xml:space="preserve">затраты на захоронение строительного мусора </t>
  </si>
  <si>
    <t>по объекту  "Здание УИГЭС. Инв№01010001. Техническое перевооружение рельсового наземного пути"</t>
  </si>
  <si>
    <t>доверенности №43 от 01.04.2026г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</si>
</sst>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_р_._-;\-* #,##0_р_._-;_-* &quot;-&quot;??_р_._-;_-@_-"/>
    <numFmt numFmtId="168" formatCode="#,##0.00\ _₽"/>
  </numFmts>
  <fonts count="29" x14ac:knownFonts="1">
    <font>
      <sz val="1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Helv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1" fillId="0" borderId="5"/>
    <xf numFmtId="0" fontId="4" fillId="0" borderId="5"/>
    <xf numFmtId="0" fontId="5" fillId="0" borderId="5"/>
    <xf numFmtId="0" fontId="5" fillId="0" borderId="5"/>
    <xf numFmtId="0" fontId="6" fillId="0" borderId="5"/>
    <xf numFmtId="0" fontId="5" fillId="0" borderId="5"/>
    <xf numFmtId="0" fontId="11" fillId="0" borderId="5"/>
    <xf numFmtId="0" fontId="12" fillId="0" borderId="5"/>
    <xf numFmtId="0" fontId="6" fillId="0" borderId="5"/>
    <xf numFmtId="0" fontId="5" fillId="0" borderId="5"/>
    <xf numFmtId="0" fontId="13" fillId="0" borderId="5">
      <alignment horizontal="left" vertical="center"/>
    </xf>
    <xf numFmtId="0" fontId="6" fillId="0" borderId="5"/>
    <xf numFmtId="0" fontId="13" fillId="0" borderId="5">
      <alignment horizontal="right" vertical="top"/>
    </xf>
    <xf numFmtId="0" fontId="5" fillId="0" borderId="5"/>
    <xf numFmtId="0" fontId="14" fillId="0" borderId="5">
      <alignment horizontal="right" vertical="top" wrapText="1"/>
    </xf>
    <xf numFmtId="0" fontId="12" fillId="0" borderId="5"/>
    <xf numFmtId="0" fontId="11" fillId="0" borderId="5"/>
    <xf numFmtId="0" fontId="13" fillId="0" borderId="5">
      <alignment horizontal="center" vertical="center"/>
    </xf>
    <xf numFmtId="0" fontId="13" fillId="0" borderId="5">
      <alignment horizontal="center" vertical="center"/>
    </xf>
    <xf numFmtId="0" fontId="14" fillId="0" borderId="5">
      <alignment horizontal="center"/>
    </xf>
    <xf numFmtId="0" fontId="7" fillId="0" borderId="5"/>
    <xf numFmtId="0" fontId="6" fillId="0" borderId="5"/>
    <xf numFmtId="9" fontId="1" fillId="0" borderId="5" applyFont="0" applyFill="0" applyBorder="0" applyAlignment="0" applyProtection="0"/>
    <xf numFmtId="0" fontId="6" fillId="0" borderId="5"/>
    <xf numFmtId="0" fontId="6" fillId="0" borderId="5" applyNumberFormat="0" applyFont="0" applyFill="0" applyBorder="0" applyAlignment="0" applyProtection="0">
      <alignment vertical="top"/>
    </xf>
    <xf numFmtId="165" fontId="11" fillId="0" borderId="5" applyFont="0" applyFill="0" applyBorder="0" applyAlignment="0" applyProtection="0"/>
    <xf numFmtId="165" fontId="5" fillId="0" borderId="5" applyFont="0" applyFill="0" applyBorder="0" applyAlignment="0" applyProtection="0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6" fillId="0" borderId="5"/>
    <xf numFmtId="0" fontId="11" fillId="0" borderId="5"/>
    <xf numFmtId="0" fontId="5" fillId="0" borderId="5"/>
    <xf numFmtId="0" fontId="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1" fillId="0" borderId="5"/>
    <xf numFmtId="0" fontId="22" fillId="0" borderId="5"/>
    <xf numFmtId="0" fontId="22" fillId="0" borderId="5"/>
    <xf numFmtId="0" fontId="23" fillId="0" borderId="5"/>
  </cellStyleXfs>
  <cellXfs count="109">
    <xf numFmtId="0" fontId="0" fillId="0" borderId="0" xfId="0"/>
    <xf numFmtId="0" fontId="1" fillId="0" borderId="5" xfId="1"/>
    <xf numFmtId="0" fontId="1" fillId="0" borderId="5" xfId="1" applyFill="1"/>
    <xf numFmtId="0" fontId="3" fillId="0" borderId="5" xfId="9" applyFont="1" applyFill="1" applyAlignment="1">
      <alignment horizontal="left" vertical="center" wrapText="1"/>
    </xf>
    <xf numFmtId="0" fontId="3" fillId="0" borderId="5" xfId="9" applyNumberFormat="1" applyFont="1" applyFill="1" applyAlignment="1">
      <alignment horizontal="left" vertical="center" wrapText="1"/>
    </xf>
    <xf numFmtId="0" fontId="3" fillId="0" borderId="5" xfId="9" applyFont="1" applyFill="1" applyAlignment="1">
      <alignment horizontal="left" vertical="center"/>
    </xf>
    <xf numFmtId="0" fontId="3" fillId="0" borderId="1" xfId="9" applyFont="1" applyFill="1" applyBorder="1" applyAlignment="1">
      <alignment horizontal="left" vertical="center"/>
    </xf>
    <xf numFmtId="0" fontId="3" fillId="0" borderId="5" xfId="9" applyFont="1" applyFill="1" applyBorder="1" applyAlignment="1">
      <alignment horizontal="left" vertical="center" wrapText="1"/>
    </xf>
    <xf numFmtId="0" fontId="15" fillId="0" borderId="5" xfId="24" applyFont="1" applyFill="1" applyAlignment="1">
      <alignment vertical="center" wrapText="1"/>
    </xf>
    <xf numFmtId="0" fontId="16" fillId="0" borderId="5" xfId="24" applyFont="1" applyFill="1"/>
    <xf numFmtId="0" fontId="15" fillId="0" borderId="5" xfId="24" applyFont="1" applyFill="1"/>
    <xf numFmtId="0" fontId="17" fillId="0" borderId="5" xfId="24" applyFont="1" applyFill="1"/>
    <xf numFmtId="0" fontId="15" fillId="0" borderId="5" xfId="25" applyFont="1" applyFill="1" applyBorder="1" applyAlignment="1"/>
    <xf numFmtId="0" fontId="3" fillId="0" borderId="5" xfId="3" applyFont="1" applyFill="1" applyBorder="1" applyAlignment="1">
      <alignment horizontal="center"/>
    </xf>
    <xf numFmtId="0" fontId="3" fillId="0" borderId="5" xfId="3" applyFont="1" applyFill="1" applyBorder="1"/>
    <xf numFmtId="0" fontId="10" fillId="0" borderId="5" xfId="3" applyFont="1" applyFill="1" applyBorder="1" applyAlignment="1">
      <alignment horizontal="center"/>
    </xf>
    <xf numFmtId="0" fontId="10" fillId="0" borderId="5" xfId="3" applyFont="1" applyFill="1" applyBorder="1"/>
    <xf numFmtId="0" fontId="3" fillId="0" borderId="5" xfId="9" applyFont="1" applyFill="1" applyBorder="1" applyAlignment="1">
      <alignment vertical="center" wrapText="1"/>
    </xf>
    <xf numFmtId="0" fontId="2" fillId="0" borderId="5" xfId="8" applyFont="1" applyFill="1" applyBorder="1" applyAlignment="1">
      <alignment wrapText="1"/>
    </xf>
    <xf numFmtId="0" fontId="3" fillId="0" borderId="1" xfId="9" applyFont="1" applyFill="1" applyBorder="1" applyAlignment="1">
      <alignment horizontal="right" vertical="center"/>
    </xf>
    <xf numFmtId="0" fontId="3" fillId="0" borderId="5" xfId="9" applyFont="1" applyFill="1" applyBorder="1" applyAlignment="1">
      <alignment horizontal="right" vertical="center" wrapText="1"/>
    </xf>
    <xf numFmtId="165" fontId="6" fillId="0" borderId="5" xfId="26" applyFont="1" applyFill="1" applyBorder="1" applyAlignment="1">
      <alignment horizontal="left" vertical="center" wrapText="1"/>
    </xf>
    <xf numFmtId="165" fontId="6" fillId="0" borderId="5" xfId="26" applyFont="1" applyFill="1" applyBorder="1" applyAlignment="1">
      <alignment horizontal="center" vertical="center" wrapText="1"/>
    </xf>
    <xf numFmtId="165" fontId="6" fillId="0" borderId="5" xfId="26" quotePrefix="1" applyFont="1" applyFill="1" applyBorder="1" applyAlignment="1">
      <alignment horizontal="center" vertical="center" wrapText="1"/>
    </xf>
    <xf numFmtId="49" fontId="6" fillId="0" borderId="5" xfId="24" applyNumberFormat="1" applyFont="1" applyFill="1" applyBorder="1" applyAlignment="1">
      <alignment horizontal="left" vertical="center" wrapText="1"/>
    </xf>
    <xf numFmtId="0" fontId="6" fillId="0" borderId="5" xfId="24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vertical="center"/>
    </xf>
    <xf numFmtId="49" fontId="6" fillId="0" borderId="8" xfId="24" applyNumberFormat="1" applyFont="1" applyFill="1" applyBorder="1" applyAlignment="1">
      <alignment horizontal="left" vertical="center" wrapText="1"/>
    </xf>
    <xf numFmtId="0" fontId="6" fillId="0" borderId="8" xfId="24" applyFont="1" applyFill="1" applyBorder="1" applyAlignment="1">
      <alignment horizontal="center" vertical="center" wrapText="1"/>
    </xf>
    <xf numFmtId="49" fontId="8" fillId="0" borderId="8" xfId="24" applyNumberFormat="1" applyFont="1" applyFill="1" applyBorder="1" applyAlignment="1">
      <alignment horizontal="left" vertical="center" wrapText="1"/>
    </xf>
    <xf numFmtId="0" fontId="6" fillId="0" borderId="8" xfId="24" applyFont="1" applyFill="1" applyBorder="1" applyAlignment="1">
      <alignment horizontal="left" vertical="center" wrapText="1"/>
    </xf>
    <xf numFmtId="165" fontId="6" fillId="0" borderId="8" xfId="26" applyFont="1" applyFill="1" applyBorder="1" applyAlignment="1">
      <alignment vertical="center" wrapText="1"/>
    </xf>
    <xf numFmtId="4" fontId="6" fillId="0" borderId="8" xfId="24" applyNumberFormat="1" applyFont="1" applyFill="1" applyBorder="1" applyAlignment="1">
      <alignment horizontal="right" vertical="center" wrapText="1"/>
    </xf>
    <xf numFmtId="165" fontId="6" fillId="0" borderId="8" xfId="26" applyFont="1" applyFill="1" applyBorder="1" applyAlignment="1">
      <alignment horizontal="center" vertical="center" wrapText="1"/>
    </xf>
    <xf numFmtId="165" fontId="8" fillId="0" borderId="8" xfId="26" applyFont="1" applyFill="1" applyBorder="1" applyAlignment="1">
      <alignment horizontal="left" vertical="center" wrapText="1"/>
    </xf>
    <xf numFmtId="166" fontId="7" fillId="0" borderId="8" xfId="24" quotePrefix="1" applyNumberFormat="1" applyFont="1" applyFill="1" applyBorder="1" applyAlignment="1">
      <alignment horizontal="left" vertical="center" wrapText="1"/>
    </xf>
    <xf numFmtId="0" fontId="6" fillId="0" borderId="12" xfId="24" applyFont="1" applyFill="1" applyBorder="1" applyAlignment="1">
      <alignment horizontal="center" vertical="center" wrapText="1"/>
    </xf>
    <xf numFmtId="0" fontId="16" fillId="0" borderId="5" xfId="24" applyFont="1" applyFill="1" applyAlignment="1">
      <alignment vertical="center" wrapText="1"/>
    </xf>
    <xf numFmtId="0" fontId="24" fillId="0" borderId="0" xfId="0" applyFont="1" applyAlignment="1">
      <alignment vertical="center"/>
    </xf>
    <xf numFmtId="0" fontId="10" fillId="0" borderId="5" xfId="3" applyFont="1" applyFill="1" applyAlignment="1">
      <alignment vertical="center"/>
    </xf>
    <xf numFmtId="0" fontId="25" fillId="0" borderId="5" xfId="0" applyNumberFormat="1" applyFont="1" applyFill="1" applyBorder="1" applyAlignment="1" applyProtection="1">
      <alignment vertical="center"/>
    </xf>
    <xf numFmtId="0" fontId="19" fillId="0" borderId="5" xfId="45" applyFont="1" applyAlignment="1">
      <alignment vertical="center"/>
    </xf>
    <xf numFmtId="1" fontId="19" fillId="0" borderId="5" xfId="45" applyNumberFormat="1" applyFont="1" applyBorder="1" applyAlignment="1">
      <alignment horizontal="right" vertical="center"/>
    </xf>
    <xf numFmtId="0" fontId="10" fillId="0" borderId="5" xfId="45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Fill="1" applyBorder="1" applyAlignment="1">
      <alignment horizontal="right" vertical="center"/>
    </xf>
    <xf numFmtId="0" fontId="19" fillId="0" borderId="5" xfId="3" applyFont="1" applyFill="1" applyAlignment="1">
      <alignment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wrapText="1"/>
    </xf>
    <xf numFmtId="0" fontId="24" fillId="0" borderId="6" xfId="3" applyFont="1" applyFill="1" applyBorder="1" applyAlignment="1">
      <alignment horizontal="left" vertical="center" wrapText="1"/>
    </xf>
    <xf numFmtId="0" fontId="10" fillId="0" borderId="12" xfId="3" applyFont="1" applyFill="1" applyBorder="1" applyAlignment="1">
      <alignment horizontal="center" vertical="center" wrapText="1"/>
    </xf>
    <xf numFmtId="2" fontId="24" fillId="0" borderId="6" xfId="3" applyNumberFormat="1" applyFont="1" applyFill="1" applyBorder="1" applyAlignment="1">
      <alignment horizontal="center" vertical="center" wrapText="1"/>
    </xf>
    <xf numFmtId="167" fontId="10" fillId="0" borderId="6" xfId="27" applyNumberFormat="1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 wrapText="1"/>
    </xf>
    <xf numFmtId="0" fontId="24" fillId="0" borderId="8" xfId="3" applyFont="1" applyFill="1" applyBorder="1" applyAlignment="1">
      <alignment vertical="center" wrapText="1"/>
    </xf>
    <xf numFmtId="0" fontId="26" fillId="0" borderId="8" xfId="3" applyFont="1" applyFill="1" applyBorder="1" applyAlignment="1">
      <alignment vertical="center" wrapText="1"/>
    </xf>
    <xf numFmtId="0" fontId="26" fillId="0" borderId="10" xfId="3" applyFont="1" applyFill="1" applyBorder="1" applyAlignment="1">
      <alignment vertical="center"/>
    </xf>
    <xf numFmtId="0" fontId="26" fillId="0" borderId="8" xfId="3" applyFont="1" applyFill="1" applyBorder="1" applyAlignment="1">
      <alignment horizontal="center" vertical="center" wrapText="1"/>
    </xf>
    <xf numFmtId="1" fontId="26" fillId="0" borderId="8" xfId="3" applyNumberFormat="1" applyFont="1" applyFill="1" applyBorder="1" applyAlignment="1">
      <alignment vertical="center" wrapText="1"/>
    </xf>
    <xf numFmtId="165" fontId="26" fillId="0" borderId="8" xfId="27" applyNumberFormat="1" applyFont="1" applyFill="1" applyBorder="1" applyAlignment="1">
      <alignment horizontal="center" vertical="center"/>
    </xf>
    <xf numFmtId="164" fontId="24" fillId="0" borderId="5" xfId="3" applyNumberFormat="1" applyFont="1" applyFill="1" applyAlignment="1">
      <alignment vertical="center"/>
    </xf>
    <xf numFmtId="0" fontId="24" fillId="0" borderId="5" xfId="3" applyFont="1" applyFill="1" applyAlignment="1">
      <alignment vertical="center"/>
    </xf>
    <xf numFmtId="0" fontId="10" fillId="0" borderId="5" xfId="3" applyFont="1" applyFill="1" applyAlignment="1">
      <alignment horizontal="center" vertical="center"/>
    </xf>
    <xf numFmtId="0" fontId="10" fillId="0" borderId="5" xfId="3" applyFont="1" applyFill="1" applyAlignment="1">
      <alignment horizontal="left" vertical="center"/>
    </xf>
    <xf numFmtId="164" fontId="10" fillId="0" borderId="5" xfId="3" applyNumberFormat="1" applyFont="1" applyFill="1" applyAlignment="1">
      <alignment vertical="center"/>
    </xf>
    <xf numFmtId="0" fontId="27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vertical="center"/>
    </xf>
    <xf numFmtId="168" fontId="19" fillId="0" borderId="5" xfId="3" applyNumberFormat="1" applyFont="1" applyFill="1" applyAlignment="1">
      <alignment vertical="center"/>
    </xf>
    <xf numFmtId="0" fontId="28" fillId="0" borderId="8" xfId="3" applyFont="1" applyFill="1" applyBorder="1" applyAlignment="1">
      <alignment horizontal="center" vertical="center"/>
    </xf>
    <xf numFmtId="0" fontId="28" fillId="0" borderId="9" xfId="3" applyFont="1" applyFill="1" applyBorder="1" applyAlignment="1">
      <alignment horizontal="center" vertical="center"/>
    </xf>
    <xf numFmtId="0" fontId="28" fillId="0" borderId="11" xfId="3" applyFont="1" applyFill="1" applyBorder="1" applyAlignment="1">
      <alignment horizontal="center" vertical="center"/>
    </xf>
    <xf numFmtId="0" fontId="28" fillId="0" borderId="5" xfId="3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19" fillId="0" borderId="5" xfId="3" applyFont="1" applyFill="1" applyAlignment="1">
      <alignment horizontal="center" vertical="center"/>
    </xf>
    <xf numFmtId="0" fontId="10" fillId="0" borderId="5" xfId="3" applyFont="1" applyFill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9" fillId="0" borderId="5" xfId="3" quotePrefix="1" applyFont="1" applyFill="1" applyAlignment="1">
      <alignment horizontal="center" vertical="center" wrapText="1"/>
    </xf>
    <xf numFmtId="0" fontId="19" fillId="0" borderId="5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/>
    </xf>
    <xf numFmtId="0" fontId="8" fillId="0" borderId="5" xfId="24" applyFont="1" applyFill="1" applyBorder="1" applyAlignment="1">
      <alignment horizontal="center" vertical="center" wrapText="1"/>
    </xf>
    <xf numFmtId="0" fontId="19" fillId="0" borderId="5" xfId="24" quotePrefix="1" applyFont="1" applyFill="1" applyAlignment="1">
      <alignment horizontal="center" vertical="center" wrapText="1"/>
    </xf>
    <xf numFmtId="0" fontId="19" fillId="0" borderId="5" xfId="24" applyFont="1" applyFill="1" applyAlignment="1">
      <alignment horizontal="center" vertical="center" wrapText="1"/>
    </xf>
    <xf numFmtId="0" fontId="8" fillId="0" borderId="5" xfId="24" quotePrefix="1" applyFont="1" applyFill="1" applyAlignment="1">
      <alignment horizontal="center" vertical="center" wrapText="1"/>
    </xf>
    <xf numFmtId="0" fontId="8" fillId="0" borderId="5" xfId="24" applyFont="1" applyFill="1" applyAlignment="1">
      <alignment horizontal="center" vertical="center" wrapText="1"/>
    </xf>
    <xf numFmtId="0" fontId="6" fillId="0" borderId="5" xfId="24" applyFont="1" applyFill="1" applyBorder="1" applyAlignment="1">
      <alignment horizontal="left" vertical="center" wrapText="1"/>
    </xf>
    <xf numFmtId="0" fontId="6" fillId="0" borderId="5" xfId="24" quotePrefix="1" applyFont="1" applyFill="1" applyBorder="1" applyAlignment="1">
      <alignment horizontal="left" vertical="center" wrapText="1"/>
    </xf>
    <xf numFmtId="0" fontId="3" fillId="0" borderId="5" xfId="9" applyFont="1" applyFill="1" applyAlignment="1">
      <alignment horizontal="left" vertical="center" wrapText="1"/>
    </xf>
    <xf numFmtId="10" fontId="7" fillId="0" borderId="11" xfId="23" quotePrefix="1" applyNumberFormat="1" applyFont="1" applyFill="1" applyBorder="1" applyAlignment="1">
      <alignment horizontal="right" vertical="center" wrapText="1"/>
    </xf>
    <xf numFmtId="10" fontId="7" fillId="0" borderId="10" xfId="23" applyNumberFormat="1" applyFont="1" applyFill="1" applyBorder="1" applyAlignment="1">
      <alignment horizontal="right" vertical="center" wrapText="1"/>
    </xf>
    <xf numFmtId="10" fontId="7" fillId="0" borderId="9" xfId="23" applyNumberFormat="1" applyFont="1" applyFill="1" applyBorder="1" applyAlignment="1">
      <alignment horizontal="right" vertical="center" wrapText="1"/>
    </xf>
    <xf numFmtId="165" fontId="7" fillId="0" borderId="11" xfId="26" quotePrefix="1" applyFont="1" applyFill="1" applyBorder="1" applyAlignment="1">
      <alignment horizontal="right" vertical="center" wrapText="1"/>
    </xf>
    <xf numFmtId="165" fontId="7" fillId="0" borderId="10" xfId="26" quotePrefix="1" applyFont="1" applyFill="1" applyBorder="1" applyAlignment="1">
      <alignment horizontal="right" vertical="center" wrapText="1"/>
    </xf>
    <xf numFmtId="165" fontId="7" fillId="0" borderId="9" xfId="26" quotePrefix="1" applyFont="1" applyFill="1" applyBorder="1" applyAlignment="1">
      <alignment horizontal="right" vertical="center" wrapText="1"/>
    </xf>
    <xf numFmtId="165" fontId="7" fillId="0" borderId="11" xfId="26" quotePrefix="1" applyFont="1" applyFill="1" applyBorder="1" applyAlignment="1">
      <alignment horizontal="center" vertical="center" wrapText="1"/>
    </xf>
    <xf numFmtId="165" fontId="7" fillId="0" borderId="10" xfId="26" quotePrefix="1" applyFont="1" applyFill="1" applyBorder="1" applyAlignment="1">
      <alignment horizontal="center" vertical="center" wrapText="1"/>
    </xf>
    <xf numFmtId="165" fontId="7" fillId="0" borderId="9" xfId="26" quotePrefix="1" applyFont="1" applyFill="1" applyBorder="1" applyAlignment="1">
      <alignment horizontal="center" vertical="center" wrapText="1"/>
    </xf>
    <xf numFmtId="165" fontId="9" fillId="0" borderId="11" xfId="26" quotePrefix="1" applyFont="1" applyFill="1" applyBorder="1" applyAlignment="1">
      <alignment horizontal="center" vertical="center" wrapText="1"/>
    </xf>
    <xf numFmtId="165" fontId="9" fillId="0" borderId="10" xfId="26" quotePrefix="1" applyFont="1" applyFill="1" applyBorder="1" applyAlignment="1">
      <alignment horizontal="center" vertical="center" wrapText="1"/>
    </xf>
    <xf numFmtId="165" fontId="9" fillId="0" borderId="9" xfId="26" quotePrefix="1" applyFont="1" applyFill="1" applyBorder="1" applyAlignment="1">
      <alignment horizontal="center" vertical="center" wrapText="1"/>
    </xf>
  </cellXfs>
  <cellStyles count="46">
    <cellStyle name="S11 2" xfId="18" xr:uid="{00000000-0005-0000-0000-000000000000}"/>
    <cellStyle name="S12 3" xfId="11" xr:uid="{00000000-0005-0000-0000-000001000000}"/>
    <cellStyle name="S17 3" xfId="13" xr:uid="{00000000-0005-0000-0000-000002000000}"/>
    <cellStyle name="S9 5" xfId="19" xr:uid="{00000000-0005-0000-0000-000003000000}"/>
    <cellStyle name="Итоги" xfId="15" xr:uid="{00000000-0005-0000-0000-000004000000}"/>
    <cellStyle name="Обычный" xfId="0" builtinId="0"/>
    <cellStyle name="Обычный 10" xfId="22" xr:uid="{00000000-0005-0000-0000-000006000000}"/>
    <cellStyle name="Обычный 10 2" xfId="34" xr:uid="{00000000-0005-0000-0000-000007000000}"/>
    <cellStyle name="Обычный 11" xfId="3" xr:uid="{00000000-0005-0000-0000-000008000000}"/>
    <cellStyle name="Обычный 11 2" xfId="36" xr:uid="{00000000-0005-0000-0000-000009000000}"/>
    <cellStyle name="Обычный 12" xfId="39" xr:uid="{00000000-0005-0000-0000-00000A000000}"/>
    <cellStyle name="Обычный 13" xfId="40" xr:uid="{00000000-0005-0000-0000-00000B000000}"/>
    <cellStyle name="Обычный 14" xfId="17" xr:uid="{00000000-0005-0000-0000-00000C000000}"/>
    <cellStyle name="Обычный 14 2" xfId="35" xr:uid="{00000000-0005-0000-0000-00000D000000}"/>
    <cellStyle name="Обычный 15" xfId="37" xr:uid="{00000000-0005-0000-0000-00000E000000}"/>
    <cellStyle name="Обычный 16" xfId="6" xr:uid="{00000000-0005-0000-0000-00000F000000}"/>
    <cellStyle name="Обычный 16 2" xfId="8" xr:uid="{00000000-0005-0000-0000-000010000000}"/>
    <cellStyle name="Обычный 16 2 2" xfId="10" xr:uid="{00000000-0005-0000-0000-000011000000}"/>
    <cellStyle name="Обычный 17" xfId="41" xr:uid="{00000000-0005-0000-0000-000012000000}"/>
    <cellStyle name="Обычный 18" xfId="42" xr:uid="{00000000-0005-0000-0000-000013000000}"/>
    <cellStyle name="Обычный 18 2" xfId="16" xr:uid="{00000000-0005-0000-0000-000014000000}"/>
    <cellStyle name="Обычный 19" xfId="43" xr:uid="{00000000-0005-0000-0000-000015000000}"/>
    <cellStyle name="Обычный 2" xfId="1" xr:uid="{00000000-0005-0000-0000-000016000000}"/>
    <cellStyle name="Обычный 2 2" xfId="4" xr:uid="{00000000-0005-0000-0000-000017000000}"/>
    <cellStyle name="Обычный 2 2 2" xfId="9" xr:uid="{00000000-0005-0000-0000-000018000000}"/>
    <cellStyle name="Обычный 2 2 2 2" xfId="12" xr:uid="{00000000-0005-0000-0000-000019000000}"/>
    <cellStyle name="Обычный 2 2 3 3" xfId="14" xr:uid="{00000000-0005-0000-0000-00001A000000}"/>
    <cellStyle name="Обычный 2 3 2" xfId="7" xr:uid="{00000000-0005-0000-0000-00001B000000}"/>
    <cellStyle name="Обычный 2 4" xfId="24" xr:uid="{00000000-0005-0000-0000-00001C000000}"/>
    <cellStyle name="Обычный 20" xfId="44" xr:uid="{00000000-0005-0000-0000-00001D000000}"/>
    <cellStyle name="Обычный 3" xfId="28" xr:uid="{00000000-0005-0000-0000-00001E000000}"/>
    <cellStyle name="Обычный 4" xfId="29" xr:uid="{00000000-0005-0000-0000-00001F000000}"/>
    <cellStyle name="Обычный 5" xfId="30" xr:uid="{00000000-0005-0000-0000-000020000000}"/>
    <cellStyle name="Обычный 6" xfId="31" xr:uid="{00000000-0005-0000-0000-000021000000}"/>
    <cellStyle name="Обычный 6 3" xfId="2" xr:uid="{00000000-0005-0000-0000-000022000000}"/>
    <cellStyle name="Обычный 65" xfId="21" xr:uid="{00000000-0005-0000-0000-000023000000}"/>
    <cellStyle name="Обычный 7" xfId="32" xr:uid="{00000000-0005-0000-0000-000024000000}"/>
    <cellStyle name="Обычный 7 2" xfId="5" xr:uid="{00000000-0005-0000-0000-000025000000}"/>
    <cellStyle name="Обычный 8" xfId="33" xr:uid="{00000000-0005-0000-0000-000026000000}"/>
    <cellStyle name="Обычный 9" xfId="38" xr:uid="{00000000-0005-0000-0000-000027000000}"/>
    <cellStyle name="Обычный_геология образец 2" xfId="25" xr:uid="{00000000-0005-0000-0000-000028000000}"/>
    <cellStyle name="Обычный_Протокол согл дог цены - Приложение 1.1" xfId="45" xr:uid="{00000000-0005-0000-0000-000029000000}"/>
    <cellStyle name="Процентный 2" xfId="23" xr:uid="{00000000-0005-0000-0000-00002A000000}"/>
    <cellStyle name="Титул" xfId="20" xr:uid="{00000000-0005-0000-0000-00002B000000}"/>
    <cellStyle name="Финансовый 2" xfId="27" xr:uid="{00000000-0005-0000-0000-00002C000000}"/>
    <cellStyle name="Финансовый 4 3" xfId="26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134" Type="http://schemas.openxmlformats.org/officeDocument/2006/relationships/externalLink" Target="externalLinks/externalLink131.xml"/><Relationship Id="rId139" Type="http://schemas.openxmlformats.org/officeDocument/2006/relationships/externalLink" Target="externalLinks/externalLink13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84;&#1080;&#1088;&#1085;&#1086;&#1074;\&#1057;&#1087;&#1088;&#1072;&#1074;&#1082;&#1080;-&#1093;&#1088;&#1072;&#1085;&#1077;&#1085;&#1080;&#1077;\&#1040;&#1085;&#1072;&#1083;&#1080;&#1079;&#1099;\&#1055;&#1088;&#1086;&#1090;&#1086;&#1090;&#1080;&#1087;&#1099;-&#1089;&#1090;&#1072;&#1090;&#1080;&#1089;&#1090;&#1080;&#1082;&#1072;\&#1057;&#1084;&#1077;&#1090;&#1099;-&#1072;&#1085;&#1072;&#1083;&#1086;&#1075;&#10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dso\Users\Nikulina.IB\AppData\Local\Microsoft\Windows\Temporary%20Internet%20Files\Content.Outlook\QBH1JGC5\&#1056;&#1072;&#1089;&#1095;&#1077;&#1090;&#1085;&#1072;&#1103;%20&#1084;&#1086;&#1076;&#1077;&#1083;&#1100;%20&#1057;&#1090;&#1088;&#1086;&#1080;&#1090;&#1077;&#1083;&#1100;&#1089;&#1090;&#1074;&#1086;%20&#1042;&#1051;%20&#1052;&#1067;&#1057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56;&#1057;&#1050;\&#1050;&#1091;&#1079;&#1073;&#1072;&#1089;&#1089;\&#1056;&#1072;&#1089;&#1087;&#1072;&#1076;&#1089;&#1082;&#1072;&#1103;\&#1050;&#1044;\&#1044;&#1086;&#1075;&#1086;&#1074;&#1086;&#1088;\&#1057;&#1084;&#1077;&#1090;&#1072;%20&#1042;&#1051;%20110%20&#1082;&#1042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84;&#1077;&#1090;&#1099;\&#1042;&#1051;%2010%20&#1082;&#1042;%20&#1055;&#1072;&#1076;&#1091;&#1085;&#1089;&#1082;&#1072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ZubovProject\&#1055;&#1088;&#1086;&#1077;&#1082;&#1090;&#1099;\&#1057;&#1084;&#1077;&#1090;&#1099;\&#1057;&#1041;&#1062;%201997%20&#1042;&#1040;&#1056;.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88;&#1086;&#1077;&#1082;&#1090;&#1099;_&#1074;_&#1088;&#1072;&#1073;&#1086;&#1090;&#1077;\ZubovProject\&#1055;&#1088;&#1086;&#1077;&#1082;&#1090;&#1099;\&#1057;&#1084;&#1077;&#1090;&#1099;\&#1057;&#1041;&#1062;%201997%20&#1042;&#1040;&#1056;.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7;&#1084;&#1077;&#1090;&#1099;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dso\Users\Afanasieva.AV\AppData\Local\Microsoft\Windows\Temporary%20Internet%20Files\Content.Outlook\TZ70ELXD\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Rar$DI00.125\&#1057;&#1084;&#1077;&#1090;&#1099;%2019-2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O-SIDOROVA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zlyakov-rv\Shared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exchange\23%20&#1086;&#1090;&#1076;&#1077;&#1083;\&#1045;&#1088;&#1105;&#1084;&#1080;&#1085;\&#1089;&#1084;&#1047;&#1045;&#1052;&#1086;&#1076;&#1085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ы выполн."/>
      <sheetName val="Проекты "/>
      <sheetName val="Сметы-аналоги"/>
      <sheetName val="Лахта"/>
      <sheetName val="Стрельна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/>
      <sheetData sheetId="1"/>
      <sheetData sheetId="2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</sheetNames>
    <sheetDataSet>
      <sheetData sheetId="0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"/>
      <sheetName val="Снижение"/>
      <sheetName val="НМЦ лота"/>
      <sheetName val="ССР"/>
      <sheetName val="Таблица"/>
      <sheetName val="Регионы"/>
    </sheetNames>
    <sheetDataSet>
      <sheetData sheetId="0"/>
      <sheetData sheetId="1">
        <row r="9">
          <cell r="E9">
            <v>2017</v>
          </cell>
        </row>
      </sheetData>
      <sheetData sheetId="2"/>
      <sheetData sheetId="3"/>
      <sheetData sheetId="4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5">
        <row r="3">
          <cell r="E3">
            <v>4</v>
          </cell>
        </row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  <cell r="HL6">
            <v>1</v>
          </cell>
        </row>
        <row r="7">
          <cell r="B7" t="str">
            <v>Брянская область</v>
          </cell>
          <cell r="HL7">
            <v>2</v>
          </cell>
        </row>
        <row r="8">
          <cell r="B8" t="str">
            <v>Владимирская область</v>
          </cell>
          <cell r="HL8">
            <v>3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</sheetData>
      <sheetData sheetId="2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ПД"/>
      <sheetName val="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</sheetNames>
    <sheetDataSet>
      <sheetData sheetId="0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Смета"/>
      <sheetName val="Переменные и константы"/>
      <sheetName val="Дог цена"/>
      <sheetName val="топография"/>
      <sheetName val="свод 2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автоматизация РД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I квартал 2010 года</v>
          </cell>
        </row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>
            <v>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>
            <v>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>
            <v>0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>
            <v>0</v>
          </cell>
        </row>
        <row r="127">
          <cell r="B127">
            <v>0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>
        <row r="5">
          <cell r="A5" t="str">
            <v>Таблица 4, п.1.1</v>
          </cell>
        </row>
      </sheetData>
      <sheetData sheetId="10">
        <row r="2">
          <cell r="A2" t="str">
            <v>I квартал 2010 года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>
        <row r="5">
          <cell r="A5" t="str">
            <v>Таблица 4, п.1.1</v>
          </cell>
        </row>
      </sheetData>
      <sheetData sheetId="16" refreshError="1"/>
      <sheetData sheetId="17"/>
      <sheetData sheetId="18"/>
      <sheetData sheetId="1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 refreshError="1">
        <row r="25">
          <cell r="D25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СМ"/>
      <sheetName val="СМ2"/>
      <sheetName val="АСУТП(ПОЛ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I квартал 2010 года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DATA"/>
      <sheetName val="ЛЧ Р"/>
      <sheetName val="шаблон"/>
      <sheetName val="12"/>
      <sheetName val="выборка заказчик"/>
      <sheetName val="спр1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</sheetNames>
    <sheetDataSet>
      <sheetData sheetId="0"/>
      <sheetData sheetId="1"/>
      <sheetData sheetId="2"/>
      <sheetData sheetId="3"/>
      <sheetData sheetId="4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</sheetNames>
    <sheetDataSet>
      <sheetData sheetId="0"/>
      <sheetData sheetId="1"/>
      <sheetData sheetId="2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 refreshError="1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Акт выполненных работ 46"/>
      <sheetName val="SMW_Служебная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</sheetNames>
    <sheetDataSet>
      <sheetData sheetId="0"/>
      <sheetData sheetId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Д"/>
      <sheetName val="ССР"/>
      <sheetName val="1(ПС-П+Р)"/>
      <sheetName val="2(КЛ-П+Р)"/>
      <sheetName val="3(ТМ-П+Р)"/>
      <sheetName val="4(АСК-П+Р)"/>
      <sheetName val="5(СС-П+Р)"/>
      <sheetName val="6(МПБ-П+Р)"/>
      <sheetName val="7(ГОЧ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28">
          <cell r="E28">
            <v>26.88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J29"/>
  <sheetViews>
    <sheetView tabSelected="1" view="pageBreakPreview" zoomScaleNormal="100" workbookViewId="0">
      <selection activeCell="F21" sqref="F21"/>
    </sheetView>
  </sheetViews>
  <sheetFormatPr defaultColWidth="8.85546875" defaultRowHeight="14.25" x14ac:dyDescent="0.25"/>
  <cols>
    <col min="1" max="1" width="3.85546875" style="39" customWidth="1"/>
    <col min="2" max="2" width="32.7109375" style="39" customWidth="1"/>
    <col min="3" max="3" width="19.85546875" style="39" customWidth="1"/>
    <col min="4" max="4" width="6.85546875" style="39" customWidth="1"/>
    <col min="5" max="5" width="11.28515625" style="39" customWidth="1"/>
    <col min="6" max="6" width="12.28515625" style="39" customWidth="1"/>
    <col min="7" max="7" width="18.7109375" style="39" customWidth="1"/>
    <col min="8" max="8" width="14.85546875" style="39" bestFit="1" customWidth="1"/>
    <col min="9" max="16384" width="8.85546875" style="39"/>
  </cols>
  <sheetData>
    <row r="1" spans="1:10" ht="16.149999999999999" customHeight="1" x14ac:dyDescent="0.25">
      <c r="A1" s="76" t="s">
        <v>52</v>
      </c>
      <c r="B1" s="76"/>
      <c r="C1" s="76"/>
      <c r="D1" s="76"/>
      <c r="E1" s="76"/>
      <c r="F1" s="76"/>
      <c r="G1" s="76"/>
      <c r="H1" s="38"/>
      <c r="I1" s="38"/>
      <c r="J1" s="38"/>
    </row>
    <row r="2" spans="1:10" ht="16.14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ht="16.149999999999999" customHeight="1" x14ac:dyDescent="0.25">
      <c r="A3" s="41" t="s">
        <v>40</v>
      </c>
      <c r="B3" s="40"/>
      <c r="C3" s="40"/>
      <c r="D3" s="40"/>
      <c r="E3" s="40"/>
      <c r="F3" s="40"/>
      <c r="G3" s="42" t="s">
        <v>41</v>
      </c>
      <c r="H3" s="40"/>
      <c r="I3" s="40"/>
    </row>
    <row r="4" spans="1:10" ht="16.149999999999999" customHeight="1" x14ac:dyDescent="0.25">
      <c r="A4" s="43"/>
      <c r="B4" s="40"/>
      <c r="C4" s="40"/>
      <c r="D4" s="40"/>
      <c r="E4" s="40"/>
      <c r="F4" s="40"/>
      <c r="G4" s="44" t="s">
        <v>42</v>
      </c>
      <c r="H4" s="40"/>
      <c r="I4" s="40"/>
    </row>
    <row r="5" spans="1:10" ht="16.149999999999999" customHeight="1" x14ac:dyDescent="0.25">
      <c r="A5" s="43"/>
      <c r="B5" s="40"/>
      <c r="C5" s="40"/>
      <c r="D5" s="40"/>
      <c r="E5" s="40"/>
      <c r="F5" s="40"/>
      <c r="G5" s="44" t="s">
        <v>43</v>
      </c>
      <c r="H5" s="40"/>
      <c r="I5" s="40"/>
    </row>
    <row r="6" spans="1:10" ht="16.149999999999999" customHeight="1" x14ac:dyDescent="0.25">
      <c r="A6" s="38"/>
      <c r="B6" s="40"/>
      <c r="C6" s="40"/>
      <c r="D6" s="40"/>
      <c r="E6" s="40"/>
      <c r="F6" s="40"/>
      <c r="G6" s="45" t="s">
        <v>44</v>
      </c>
      <c r="H6" s="40"/>
      <c r="I6" s="40"/>
    </row>
    <row r="7" spans="1:10" ht="16.149999999999999" customHeight="1" x14ac:dyDescent="0.25">
      <c r="A7" s="38"/>
      <c r="B7" s="40"/>
      <c r="C7" s="40"/>
      <c r="D7" s="40"/>
      <c r="E7" s="40"/>
      <c r="F7" s="40"/>
      <c r="G7" s="45" t="s">
        <v>55</v>
      </c>
      <c r="H7" s="40"/>
      <c r="I7" s="40"/>
    </row>
    <row r="8" spans="1:10" ht="16.149999999999999" customHeight="1" x14ac:dyDescent="0.25">
      <c r="A8" s="38"/>
      <c r="B8" s="40"/>
      <c r="C8" s="40"/>
      <c r="D8" s="40"/>
      <c r="E8" s="40"/>
      <c r="F8" s="40"/>
      <c r="G8" s="44" t="s">
        <v>45</v>
      </c>
      <c r="H8" s="40"/>
      <c r="I8" s="40"/>
    </row>
    <row r="9" spans="1:10" ht="16.149999999999999" customHeight="1" x14ac:dyDescent="0.25">
      <c r="A9" s="46"/>
      <c r="B9" s="40"/>
      <c r="C9" s="40"/>
      <c r="D9" s="40"/>
      <c r="E9" s="40"/>
      <c r="F9" s="40"/>
      <c r="G9" s="44" t="s">
        <v>47</v>
      </c>
      <c r="H9" s="40"/>
      <c r="I9" s="40"/>
    </row>
    <row r="10" spans="1:10" ht="16.149999999999999" customHeight="1" x14ac:dyDescent="0.25">
      <c r="A10" s="46"/>
      <c r="B10" s="40"/>
      <c r="C10" s="40"/>
      <c r="D10" s="40"/>
      <c r="E10" s="40"/>
      <c r="F10" s="40"/>
      <c r="G10" s="47" t="s">
        <v>46</v>
      </c>
      <c r="H10" s="40"/>
      <c r="I10" s="40"/>
    </row>
    <row r="11" spans="1:10" ht="16.149999999999999" customHeight="1" x14ac:dyDescent="0.25">
      <c r="A11" s="77" t="s">
        <v>35</v>
      </c>
      <c r="B11" s="77"/>
      <c r="C11" s="77"/>
      <c r="D11" s="77"/>
      <c r="E11" s="77"/>
      <c r="F11" s="77"/>
      <c r="G11" s="77"/>
    </row>
    <row r="12" spans="1:10" ht="15" customHeight="1" x14ac:dyDescent="0.25">
      <c r="A12" s="78" t="s">
        <v>53</v>
      </c>
      <c r="B12" s="78"/>
      <c r="C12" s="78"/>
      <c r="D12" s="78"/>
      <c r="E12" s="78"/>
      <c r="F12" s="78"/>
      <c r="G12" s="78"/>
    </row>
    <row r="13" spans="1:10" ht="42" customHeight="1" x14ac:dyDescent="0.25">
      <c r="A13" s="86" t="s">
        <v>54</v>
      </c>
      <c r="B13" s="87"/>
      <c r="C13" s="87"/>
      <c r="D13" s="87"/>
      <c r="E13" s="87"/>
      <c r="F13" s="87"/>
      <c r="G13" s="87"/>
    </row>
    <row r="15" spans="1:10" ht="15" x14ac:dyDescent="0.25">
      <c r="A15" s="88" t="s">
        <v>50</v>
      </c>
      <c r="B15" s="88"/>
      <c r="C15" s="88"/>
      <c r="D15" s="88"/>
      <c r="E15" s="88"/>
      <c r="F15" s="71">
        <f>G22</f>
        <v>0</v>
      </c>
      <c r="G15" s="39" t="s">
        <v>25</v>
      </c>
    </row>
    <row r="16" spans="1:10" s="48" customFormat="1" ht="17.25" customHeight="1" x14ac:dyDescent="0.25">
      <c r="A16" s="79" t="s">
        <v>32</v>
      </c>
      <c r="B16" s="80" t="s">
        <v>31</v>
      </c>
      <c r="C16" s="81" t="s">
        <v>0</v>
      </c>
      <c r="D16" s="80" t="s">
        <v>30</v>
      </c>
      <c r="E16" s="81" t="s">
        <v>29</v>
      </c>
      <c r="F16" s="82" t="s">
        <v>28</v>
      </c>
      <c r="G16" s="83"/>
    </row>
    <row r="17" spans="1:8" s="48" customFormat="1" ht="13.5" customHeight="1" x14ac:dyDescent="0.25">
      <c r="A17" s="79"/>
      <c r="B17" s="80"/>
      <c r="C17" s="81"/>
      <c r="D17" s="80"/>
      <c r="E17" s="81"/>
      <c r="F17" s="84"/>
      <c r="G17" s="85"/>
    </row>
    <row r="18" spans="1:8" s="48" customFormat="1" ht="22.5" customHeight="1" x14ac:dyDescent="0.25">
      <c r="A18" s="79"/>
      <c r="B18" s="80"/>
      <c r="C18" s="81"/>
      <c r="D18" s="80"/>
      <c r="E18" s="81"/>
      <c r="F18" s="49" t="s">
        <v>27</v>
      </c>
      <c r="G18" s="50" t="s">
        <v>26</v>
      </c>
    </row>
    <row r="19" spans="1:8" s="75" customFormat="1" ht="11.25" x14ac:dyDescent="0.25">
      <c r="A19" s="72">
        <v>1</v>
      </c>
      <c r="B19" s="73">
        <v>2</v>
      </c>
      <c r="C19" s="72">
        <v>3</v>
      </c>
      <c r="D19" s="72">
        <v>4</v>
      </c>
      <c r="E19" s="72">
        <v>5</v>
      </c>
      <c r="F19" s="74">
        <v>6</v>
      </c>
      <c r="G19" s="72">
        <v>7</v>
      </c>
    </row>
    <row r="20" spans="1:8" ht="96.75" customHeight="1" x14ac:dyDescent="0.25">
      <c r="A20" s="51">
        <v>1</v>
      </c>
      <c r="B20" s="52" t="s">
        <v>49</v>
      </c>
      <c r="C20" s="53" t="s">
        <v>48</v>
      </c>
      <c r="D20" s="51" t="s">
        <v>34</v>
      </c>
      <c r="E20" s="54"/>
      <c r="F20" s="54"/>
      <c r="G20" s="55"/>
    </row>
    <row r="21" spans="1:8" x14ac:dyDescent="0.25">
      <c r="A21" s="51"/>
      <c r="B21" s="52"/>
      <c r="C21" s="56"/>
      <c r="D21" s="51"/>
      <c r="E21" s="54"/>
      <c r="F21" s="54"/>
      <c r="G21" s="55"/>
    </row>
    <row r="22" spans="1:8" s="64" customFormat="1" ht="15" x14ac:dyDescent="0.25">
      <c r="A22" s="57"/>
      <c r="B22" s="58" t="s">
        <v>51</v>
      </c>
      <c r="C22" s="59"/>
      <c r="D22" s="60" t="s">
        <v>25</v>
      </c>
      <c r="E22" s="58"/>
      <c r="F22" s="61"/>
      <c r="G22" s="62">
        <f>G20</f>
        <v>0</v>
      </c>
      <c r="H22" s="63"/>
    </row>
    <row r="23" spans="1:8" x14ac:dyDescent="0.25">
      <c r="A23" s="65"/>
      <c r="B23" s="65"/>
      <c r="C23" s="66"/>
      <c r="D23" s="66"/>
      <c r="E23" s="66"/>
      <c r="F23" s="65"/>
      <c r="G23" s="67"/>
    </row>
    <row r="24" spans="1:8" x14ac:dyDescent="0.25">
      <c r="A24" s="65"/>
      <c r="B24" s="66" t="s">
        <v>37</v>
      </c>
      <c r="C24" s="68"/>
      <c r="D24" s="69"/>
      <c r="E24" s="66" t="s">
        <v>36</v>
      </c>
      <c r="F24" s="65"/>
    </row>
    <row r="25" spans="1:8" x14ac:dyDescent="0.25">
      <c r="A25" s="65"/>
      <c r="B25" s="65"/>
      <c r="C25" s="66"/>
      <c r="D25" s="66"/>
      <c r="E25" s="66"/>
      <c r="F25" s="65"/>
    </row>
    <row r="26" spans="1:8" x14ac:dyDescent="0.25">
      <c r="A26" s="65"/>
      <c r="B26" s="65"/>
      <c r="C26" s="66"/>
      <c r="D26" s="66"/>
      <c r="E26" s="66"/>
      <c r="F26" s="65"/>
    </row>
    <row r="27" spans="1:8" x14ac:dyDescent="0.25">
      <c r="A27" s="65"/>
      <c r="B27" s="66" t="s">
        <v>38</v>
      </c>
      <c r="C27" s="70"/>
      <c r="D27" s="70"/>
      <c r="E27" s="66" t="s">
        <v>39</v>
      </c>
    </row>
    <row r="28" spans="1:8" x14ac:dyDescent="0.25">
      <c r="A28" s="65"/>
      <c r="B28" s="65"/>
      <c r="C28" s="66"/>
      <c r="D28" s="66"/>
      <c r="E28" s="66"/>
      <c r="F28" s="65"/>
    </row>
    <row r="29" spans="1:8" x14ac:dyDescent="0.25">
      <c r="A29" s="65"/>
      <c r="B29" s="65"/>
      <c r="C29" s="66"/>
      <c r="D29" s="66"/>
      <c r="E29" s="66"/>
    </row>
  </sheetData>
  <mergeCells count="11">
    <mergeCell ref="A1:G1"/>
    <mergeCell ref="A11:G11"/>
    <mergeCell ref="A12:G12"/>
    <mergeCell ref="A16:A18"/>
    <mergeCell ref="B16:B18"/>
    <mergeCell ref="C16:C18"/>
    <mergeCell ref="D16:D18"/>
    <mergeCell ref="E16:E18"/>
    <mergeCell ref="F16:G17"/>
    <mergeCell ref="A13:G13"/>
    <mergeCell ref="A15:E15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2" firstPageNumber="1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"/>
  <sheetViews>
    <sheetView topLeftCell="A40" workbookViewId="0">
      <selection activeCell="A7" sqref="A1:XFD7"/>
    </sheetView>
  </sheetViews>
  <sheetFormatPr defaultRowHeight="15" x14ac:dyDescent="0.25"/>
  <cols>
    <col min="1" max="1" width="22" customWidth="1"/>
    <col min="2" max="5" width="11.140625" customWidth="1"/>
    <col min="6" max="6" width="15.28515625" customWidth="1"/>
    <col min="7" max="15" width="11.140625" customWidth="1"/>
    <col min="16" max="16" width="16.140625" customWidth="1"/>
  </cols>
  <sheetData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7"/>
  <sheetViews>
    <sheetView view="pageBreakPreview" topLeftCell="A7" zoomScale="115" zoomScaleNormal="100" zoomScaleSheetLayoutView="115" workbookViewId="0">
      <selection activeCell="F26" sqref="F26"/>
    </sheetView>
  </sheetViews>
  <sheetFormatPr defaultRowHeight="15.75" x14ac:dyDescent="0.25"/>
  <cols>
    <col min="1" max="1" width="4.85546875" style="8" customWidth="1"/>
    <col min="2" max="2" width="26.140625" style="8" customWidth="1"/>
    <col min="3" max="3" width="15.42578125" style="8" customWidth="1"/>
    <col min="4" max="4" width="9.28515625" style="8" customWidth="1"/>
    <col min="5" max="5" width="15.140625" style="8" customWidth="1"/>
    <col min="6" max="6" width="26.140625" style="8" customWidth="1"/>
    <col min="7" max="8" width="9.140625" style="2"/>
    <col min="9" max="16384" width="9.140625" style="1"/>
  </cols>
  <sheetData>
    <row r="1" spans="1:6" ht="15" x14ac:dyDescent="0.25">
      <c r="A1" s="37"/>
      <c r="B1" s="37"/>
      <c r="C1" s="37"/>
      <c r="D1" s="37"/>
      <c r="E1" s="37"/>
      <c r="F1" s="37"/>
    </row>
    <row r="2" spans="1:6" ht="15" x14ac:dyDescent="0.25">
      <c r="A2" s="90" t="s">
        <v>33</v>
      </c>
      <c r="B2" s="91"/>
      <c r="C2" s="91"/>
      <c r="D2" s="91"/>
      <c r="E2" s="91"/>
      <c r="F2" s="91"/>
    </row>
    <row r="3" spans="1:6" ht="15" x14ac:dyDescent="0.25">
      <c r="A3" s="90" t="s">
        <v>24</v>
      </c>
      <c r="B3" s="90"/>
      <c r="C3" s="90"/>
      <c r="D3" s="90"/>
      <c r="E3" s="90"/>
      <c r="F3" s="90"/>
    </row>
    <row r="4" spans="1:6" ht="29.25" customHeight="1" x14ac:dyDescent="0.25">
      <c r="A4" s="92" t="s">
        <v>23</v>
      </c>
      <c r="B4" s="93"/>
      <c r="C4" s="93"/>
      <c r="D4" s="93"/>
      <c r="E4" s="93"/>
      <c r="F4" s="93"/>
    </row>
    <row r="5" spans="1:6" ht="15" x14ac:dyDescent="0.25">
      <c r="A5" s="94" t="s">
        <v>7</v>
      </c>
      <c r="B5" s="94"/>
      <c r="C5" s="94"/>
      <c r="D5" s="94"/>
      <c r="E5" s="94"/>
      <c r="F5" s="94"/>
    </row>
    <row r="6" spans="1:6" ht="15" x14ac:dyDescent="0.25">
      <c r="A6" s="95" t="s">
        <v>22</v>
      </c>
      <c r="B6" s="94"/>
      <c r="C6" s="94"/>
      <c r="D6" s="94"/>
      <c r="E6" s="94"/>
      <c r="F6" s="94"/>
    </row>
    <row r="7" spans="1:6" ht="15" x14ac:dyDescent="0.25">
      <c r="A7" s="89"/>
      <c r="B7" s="89"/>
      <c r="C7" s="89"/>
      <c r="D7" s="89"/>
      <c r="E7" s="89"/>
      <c r="F7" s="89"/>
    </row>
    <row r="8" spans="1:6" ht="51" x14ac:dyDescent="0.25">
      <c r="A8" s="36" t="s">
        <v>4</v>
      </c>
      <c r="B8" s="36" t="s">
        <v>21</v>
      </c>
      <c r="C8" s="36" t="s">
        <v>20</v>
      </c>
      <c r="D8" s="28" t="s">
        <v>19</v>
      </c>
      <c r="E8" s="28" t="s">
        <v>18</v>
      </c>
      <c r="F8" s="28" t="s">
        <v>1</v>
      </c>
    </row>
    <row r="9" spans="1:6" ht="15" x14ac:dyDescent="0.25">
      <c r="A9" s="28">
        <v>1</v>
      </c>
      <c r="B9" s="28">
        <v>2</v>
      </c>
      <c r="C9" s="28">
        <v>3</v>
      </c>
      <c r="D9" s="28">
        <v>4</v>
      </c>
      <c r="E9" s="28">
        <v>4</v>
      </c>
      <c r="F9" s="28">
        <v>5</v>
      </c>
    </row>
    <row r="10" spans="1:6" ht="51" x14ac:dyDescent="0.25">
      <c r="A10" s="28">
        <v>1</v>
      </c>
      <c r="B10" s="35" t="e">
        <f>CONCATENATE("Изыскательские работы ",ROUND(#REF!/1000,2),"+",ROUND(#REF!/1000,2),"+",ROUND(#REF!/1000,2),"+",ROUND(#REF!/1000,2))</f>
        <v>#REF!</v>
      </c>
      <c r="C10" s="34" t="e">
        <f>#REF!</f>
        <v>#REF!</v>
      </c>
      <c r="D10" s="33">
        <v>4.66</v>
      </c>
      <c r="E10" s="33" t="e">
        <f>C10/D10</f>
        <v>#REF!</v>
      </c>
      <c r="F10" s="32" t="s">
        <v>17</v>
      </c>
    </row>
    <row r="11" spans="1:6" ht="51" x14ac:dyDescent="0.25">
      <c r="A11" s="28">
        <v>2</v>
      </c>
      <c r="B11" s="30" t="e">
        <f>CONCATENATE("Проектные работы ",#REF!,"")</f>
        <v>#REF!</v>
      </c>
      <c r="C11" s="34" t="e">
        <f>#REF!</f>
        <v>#REF!</v>
      </c>
      <c r="D11" s="33">
        <v>4.59</v>
      </c>
      <c r="E11" s="33" t="e">
        <f>C11/D11</f>
        <v>#REF!</v>
      </c>
      <c r="F11" s="32" t="s">
        <v>16</v>
      </c>
    </row>
    <row r="12" spans="1:6" ht="15" x14ac:dyDescent="0.25">
      <c r="A12" s="28">
        <v>3</v>
      </c>
      <c r="B12" s="30" t="s">
        <v>15</v>
      </c>
      <c r="C12" s="34" t="e">
        <f>C10+C11</f>
        <v>#REF!</v>
      </c>
      <c r="D12" s="33"/>
      <c r="E12" s="33" t="e">
        <f>E10+E11</f>
        <v>#REF!</v>
      </c>
      <c r="F12" s="32"/>
    </row>
    <row r="13" spans="1:6" ht="25.5" x14ac:dyDescent="0.25">
      <c r="A13" s="28">
        <v>4</v>
      </c>
      <c r="B13" s="27" t="s">
        <v>14</v>
      </c>
      <c r="C13" s="97">
        <v>0.27300000000000002</v>
      </c>
      <c r="D13" s="98"/>
      <c r="E13" s="99"/>
      <c r="F13" s="31" t="s">
        <v>13</v>
      </c>
    </row>
    <row r="14" spans="1:6" ht="25.5" x14ac:dyDescent="0.25">
      <c r="A14" s="28">
        <v>5</v>
      </c>
      <c r="B14" s="27" t="s">
        <v>12</v>
      </c>
      <c r="C14" s="100">
        <v>5.71</v>
      </c>
      <c r="D14" s="101"/>
      <c r="E14" s="102"/>
      <c r="F14" s="31" t="s">
        <v>11</v>
      </c>
    </row>
    <row r="15" spans="1:6" ht="15" x14ac:dyDescent="0.25">
      <c r="A15" s="28">
        <v>6</v>
      </c>
      <c r="B15" s="30" t="e">
        <f>CONCATENATE("Расчет стоимости экспертизы в текущих ценах: ",E12,"*",C13,"*",C14)</f>
        <v>#REF!</v>
      </c>
      <c r="C15" s="103" t="e">
        <f>E12*C13*C14</f>
        <v>#REF!</v>
      </c>
      <c r="D15" s="104"/>
      <c r="E15" s="105"/>
      <c r="F15" s="26"/>
    </row>
    <row r="16" spans="1:6" ht="15" x14ac:dyDescent="0.25">
      <c r="A16" s="28"/>
      <c r="B16" s="29" t="s">
        <v>10</v>
      </c>
      <c r="C16" s="106" t="e">
        <f>C15</f>
        <v>#REF!</v>
      </c>
      <c r="D16" s="107"/>
      <c r="E16" s="108"/>
      <c r="F16" s="26"/>
    </row>
    <row r="17" spans="1:6" ht="15" x14ac:dyDescent="0.25">
      <c r="A17" s="28"/>
      <c r="B17" s="27" t="s">
        <v>9</v>
      </c>
      <c r="C17" s="103" t="e">
        <f>C16*0.2</f>
        <v>#REF!</v>
      </c>
      <c r="D17" s="104"/>
      <c r="E17" s="105"/>
      <c r="F17" s="26"/>
    </row>
    <row r="18" spans="1:6" ht="15" x14ac:dyDescent="0.25">
      <c r="A18" s="28"/>
      <c r="B18" s="27" t="s">
        <v>8</v>
      </c>
      <c r="C18" s="103" t="e">
        <f>C16+C17</f>
        <v>#REF!</v>
      </c>
      <c r="D18" s="104"/>
      <c r="E18" s="105"/>
      <c r="F18" s="26"/>
    </row>
    <row r="19" spans="1:6" ht="15" x14ac:dyDescent="0.25">
      <c r="A19" s="25"/>
      <c r="B19" s="24"/>
      <c r="C19" s="23"/>
      <c r="D19" s="22"/>
      <c r="E19" s="22"/>
      <c r="F19" s="21"/>
    </row>
    <row r="20" spans="1:6" ht="15" x14ac:dyDescent="0.25">
      <c r="A20" s="4"/>
      <c r="B20" s="96" t="s">
        <v>2</v>
      </c>
      <c r="C20" s="96"/>
      <c r="D20" s="5"/>
      <c r="E20" s="6"/>
      <c r="F20" s="19" t="s">
        <v>5</v>
      </c>
    </row>
    <row r="21" spans="1:6" ht="15" x14ac:dyDescent="0.25">
      <c r="A21" s="4"/>
      <c r="B21" s="96"/>
      <c r="C21" s="96"/>
      <c r="D21" s="3"/>
      <c r="E21" s="18"/>
      <c r="F21" s="20"/>
    </row>
    <row r="22" spans="1:6" ht="15" x14ac:dyDescent="0.25">
      <c r="A22" s="4"/>
      <c r="B22" s="3"/>
      <c r="C22" s="3"/>
      <c r="D22" s="3"/>
      <c r="E22" s="7"/>
      <c r="F22" s="20"/>
    </row>
    <row r="23" spans="1:6" ht="15" x14ac:dyDescent="0.25">
      <c r="A23" s="4"/>
      <c r="B23" s="96" t="s">
        <v>3</v>
      </c>
      <c r="C23" s="96"/>
      <c r="D23" s="5"/>
      <c r="E23" s="6"/>
      <c r="F23" s="19" t="s">
        <v>6</v>
      </c>
    </row>
    <row r="24" spans="1:6" ht="15" x14ac:dyDescent="0.25">
      <c r="A24" s="4"/>
      <c r="B24" s="96"/>
      <c r="C24" s="96"/>
      <c r="D24" s="3"/>
      <c r="E24" s="18"/>
      <c r="F24" s="17"/>
    </row>
    <row r="25" spans="1:6" ht="15" x14ac:dyDescent="0.25">
      <c r="A25" s="16"/>
      <c r="B25" s="16"/>
      <c r="C25" s="16"/>
      <c r="D25" s="15"/>
      <c r="E25" s="15"/>
      <c r="F25" s="15"/>
    </row>
    <row r="26" spans="1:6" ht="15" x14ac:dyDescent="0.25">
      <c r="A26" s="14"/>
      <c r="B26" s="14"/>
      <c r="C26" s="14"/>
      <c r="D26" s="13"/>
      <c r="E26" s="13"/>
      <c r="F26" s="13"/>
    </row>
    <row r="27" spans="1:6" x14ac:dyDescent="0.25">
      <c r="A27" s="12"/>
      <c r="B27" s="11"/>
      <c r="C27" s="11"/>
      <c r="D27" s="10"/>
      <c r="E27" s="10"/>
      <c r="F27" s="9"/>
    </row>
  </sheetData>
  <mergeCells count="16">
    <mergeCell ref="B20:C20"/>
    <mergeCell ref="B21:C21"/>
    <mergeCell ref="B23:C23"/>
    <mergeCell ref="B24:C24"/>
    <mergeCell ref="C13:E13"/>
    <mergeCell ref="C14:E14"/>
    <mergeCell ref="C15:E15"/>
    <mergeCell ref="C16:E16"/>
    <mergeCell ref="C17:E17"/>
    <mergeCell ref="C18:E18"/>
    <mergeCell ref="A7:F7"/>
    <mergeCell ref="A2:F2"/>
    <mergeCell ref="A3:F3"/>
    <mergeCell ref="A4:F4"/>
    <mergeCell ref="A5:F5"/>
    <mergeCell ref="A6:F6"/>
  </mergeCells>
  <printOptions horizontalCentered="1"/>
  <pageMargins left="0.39370078740157483" right="0.23622047244094491" top="0.35433070866141736" bottom="0.31496062992125984" header="0.11811023622047245" footer="0.11811023622047245"/>
  <pageSetup paperSize="9" fitToHeight="0" orientation="portrait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1</vt:lpstr>
      <vt:lpstr>приказ</vt:lpstr>
      <vt:lpstr>Экспертиза</vt:lpstr>
      <vt:lpstr>'расчет 1'!Область_печати</vt:lpstr>
      <vt:lpstr>Экспертиза!Область_печати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Golubeva Irina</cp:lastModifiedBy>
  <cp:lastPrinted>2025-10-02T02:00:42Z</cp:lastPrinted>
  <dcterms:created xsi:type="dcterms:W3CDTF">2020-09-30T08:50:27Z</dcterms:created>
  <dcterms:modified xsi:type="dcterms:W3CDTF">2026-05-06T02:40:33Z</dcterms:modified>
</cp:coreProperties>
</file>